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/>
  <mc:AlternateContent xmlns:mc="http://schemas.openxmlformats.org/markup-compatibility/2006">
    <mc:Choice Requires="x15">
      <x15ac:absPath xmlns:x15ac="http://schemas.microsoft.com/office/spreadsheetml/2010/11/ac" url="E:\Transtour\PESV Transtour\PASO 6 Caracterización, evaluación y control de riesgos\"/>
    </mc:Choice>
  </mc:AlternateContent>
  <xr:revisionPtr revIDLastSave="0" documentId="11_F44F252F7B83464A6348CC161DF62C1149D8DF58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6. CARATERIZACIÓN VI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0" localSheetId="0">#REF!</definedName>
    <definedName name="\0">#REF!</definedName>
    <definedName name="\a">#REF!</definedName>
    <definedName name="\b">#REF!</definedName>
    <definedName name="_____CAR1" localSheetId="0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 localSheetId="0">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 localSheetId="0">#REF!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 localSheetId="0">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 localSheetId="0">#REF!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 localSheetId="0">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 localSheetId="0">#REF!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 localSheetId="0">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>#REF!</definedName>
    <definedName name="A_impresión_IM">#REF!</definedName>
    <definedName name="aa">[8]APUS!$D$12</definedName>
    <definedName name="aaa" localSheetId="0">#REF!</definedName>
    <definedName name="aaa">#REF!</definedName>
    <definedName name="AAS" localSheetId="0">[9]Controles!#REF!</definedName>
    <definedName name="AAS">[9]Controles!#REF!</definedName>
    <definedName name="ab" localSheetId="0">#REF!</definedName>
    <definedName name="ab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 localSheetId="0">#REF!</definedName>
    <definedName name="ACERO">#REF!</definedName>
    <definedName name="acero60" localSheetId="0">'[1]Analisis Hidraulicos'!#REF!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 localSheetId="0">'[2]Analisis Initarios '!#REF!</definedName>
    <definedName name="acometida20">'[2]Analisis Initarios '!#REF!</definedName>
    <definedName name="acometida201" localSheetId="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#REF!</definedName>
    <definedName name="Actividad">#REF!</definedName>
    <definedName name="ADECUACION_RAICES___TALLOS">#REF!</definedName>
    <definedName name="adgasg" localSheetId="0">[10]Presupuesto!#REF!</definedName>
    <definedName name="adgasg">[10]Presupuesto!#REF!</definedName>
    <definedName name="ADMINISTRACION" localSheetId="0">#REF!</definedName>
    <definedName name="ADMINISTRACION">#REF!</definedName>
    <definedName name="ADMINISTRATIVO_PALANTA">'[11]LISTADO MATRIZ EPP'!#REF!</definedName>
    <definedName name="ADMINISTRATIVO_PLANTA">#REF!</definedName>
    <definedName name="ADMON">#REF!</definedName>
    <definedName name="ADMON_PLANTA">#REF!</definedName>
    <definedName name="adoquin">'[2]Analisis Initarios '!$B$573</definedName>
    <definedName name="adoquin1">'[2]Analisis Initarios '!$F$593</definedName>
    <definedName name="AE" localSheetId="0">#REF!</definedName>
    <definedName name="AE">#REF!</definedName>
    <definedName name="afdafg" localSheetId="0">[10]Presupuesto!#REF!</definedName>
    <definedName name="afdafg">[10]Presupuesto!#REF!</definedName>
    <definedName name="agua">100</definedName>
    <definedName name="AIU_ADMON" localSheetId="0">#REF!</definedName>
    <definedName name="AIU_ADMON">#REF!</definedName>
    <definedName name="AIU_IMP">#REF!</definedName>
    <definedName name="AIU_UTIL">#REF!</definedName>
    <definedName name="alambrenegro">4500</definedName>
    <definedName name="ALEXA" localSheetId="0">#REF!</definedName>
    <definedName name="ALEXA">#REF!</definedName>
    <definedName name="ALMACEN">#REF!</definedName>
    <definedName name="ANABANCO">'[12]ANALISIS RESUMIDOS'!$A$2:$D$2609</definedName>
    <definedName name="ANE" localSheetId="0">'[13]ANEXO 7'!#REF!</definedName>
    <definedName name="ANE">'[13]ANEXO 7'!#REF!</definedName>
    <definedName name="año_ind" localSheetId="0">#REF!</definedName>
    <definedName name="año_ind">#REF!</definedName>
    <definedName name="APLIC_POLEN">#REF!</definedName>
    <definedName name="APLICACIÓN_AGROQUIMICOS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[14]Hoja3!$B$1:$B$2</definedName>
    <definedName name="Área_de_Cantidades" localSheetId="0">#REF!</definedName>
    <definedName name="Área_de_Cantidades">#REF!</definedName>
    <definedName name="_xlnm.Print_Area" localSheetId="0">'6. CARATERIZACIÓN VIAL'!$A$1:$Y$220</definedName>
    <definedName name="_xlnm.Print_Area">#REF!</definedName>
    <definedName name="arena">90000</definedName>
    <definedName name="AS" localSheetId="0">'[9]Barra proceso'!#REF!</definedName>
    <definedName name="AS">'[9]Barra proceso'!#REF!</definedName>
    <definedName name="aseo">'[2]Analisis Initarios '!$B$739</definedName>
    <definedName name="aseo1">'[2]Analisis Initarios '!$F$759</definedName>
    <definedName name="ASFALTO">'[15]5.2'!$D$21</definedName>
    <definedName name="asfalto1">'[2]Analisis Initarios '!$F$2560</definedName>
    <definedName name="ay">24330</definedName>
    <definedName name="B" localSheetId="0">#REF!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[16]OFICIOS!$A$1:$A$17</definedName>
    <definedName name="BAPROCESO">'[9]Barra proceso'!$B$3:$B$41</definedName>
    <definedName name="BBBBBBBBBBBBBBBBBBBBBBBBBBBBBBBB" localSheetId="0">'[4]1'!#REF!</definedName>
    <definedName name="BBBBBBBBBBBBBBBBBBBBBBBBBBBBBBBB">'[4]1'!#REF!</definedName>
    <definedName name="beafuente">'[17]Lista controles'!$B$2:$B$34</definedName>
    <definedName name="beafuentes" localSheetId="0">[9]Controles!#REF!</definedName>
    <definedName name="beafuentes">[9]Controles!#REF!</definedName>
    <definedName name="BIODIESEL_LABORATORIO">#REF!</definedName>
    <definedName name="BIODIESEL_RECIBO_DESPACHO_MATPEL">#REF!</definedName>
    <definedName name="bn">[18]Perdida!$B$3:$B$40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>'[17]Lista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 localSheetId="0">'[2]Analisis Initarios '!#REF!</definedName>
    <definedName name="caja40">'[2]Analisis Initarios '!#REF!</definedName>
    <definedName name="caja401" localSheetId="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>#REF!</definedName>
    <definedName name="CAMECO">#REF!</definedName>
    <definedName name="camp">'[2]Analisis Initarios '!$B$6</definedName>
    <definedName name="CANT" localSheetId="0">#REF!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 localSheetId="0">#REF!</definedName>
    <definedName name="CDIRECTO">#REF!</definedName>
    <definedName name="cemento">600</definedName>
    <definedName name="cerr">'[2]Analisis Initarios '!$B$41</definedName>
    <definedName name="cerradura" localSheetId="0">'[2]Analisis Initarios '!#REF!</definedName>
    <definedName name="cerradura">'[2]Analisis Initarios '!#REF!</definedName>
    <definedName name="cerradura1" localSheetId="0">'[2]Analisis Initarios '!#REF!</definedName>
    <definedName name="cerradura1">'[2]Analisis Initarios '!#REF!</definedName>
    <definedName name="CICLOPEO" localSheetId="0">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 localSheetId="0">'[2]Analisis Initarios '!#REF!</definedName>
    <definedName name="cieloraso">'[2]Analisis Initarios '!#REF!</definedName>
    <definedName name="cieloraso1" localSheetId="0">'[2]Analisis Initarios '!#REF!</definedName>
    <definedName name="cieloraso1">'[2]Analisis Initarios '!#REF!</definedName>
    <definedName name="CINTA" localSheetId="0">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 localSheetId="0">[9]Controles!#REF!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>[16]Controles!$B$43:$B$57</definedName>
    <definedName name="CONTMEDIO">[16]Controles!$B$65:$B$85</definedName>
    <definedName name="CONTRA" localSheetId="0">#REF!</definedName>
    <definedName name="CONTRA">#REF!</definedName>
    <definedName name="contrahuella">'[2]Analisis Initarios '!$B$2306</definedName>
    <definedName name="contrahuella1">'[2]Analisis Initarios '!$F$2328</definedName>
    <definedName name="CONTRATO" localSheetId="0">#REF!</definedName>
    <definedName name="CONTRATO">#REF!</definedName>
    <definedName name="Control" localSheetId="0">'[19]Barra Control (intervencion)'!#REF!</definedName>
    <definedName name="Control">'[19]Barra Control (intervencion)'!#REF!</definedName>
    <definedName name="CONTROL_MALEZAS">#REF!</definedName>
    <definedName name="Controles">'[19]Barra Control (intervencion)'!$A$3:$A$79</definedName>
    <definedName name="correa" localSheetId="0">'[2]Analisis Initarios '!#REF!</definedName>
    <definedName name="correa">'[2]Analisis Initarios '!#REF!</definedName>
    <definedName name="correas" localSheetId="0">'[2]Analisis Initarios '!#REF!</definedName>
    <definedName name="correas">'[2]Analisis Initarios '!#REF!</definedName>
    <definedName name="correas1">'[2]Analisis Initarios '!#REF!</definedName>
    <definedName name="COSECHAPODA">#REF!</definedName>
    <definedName name="COSECHERO">#REF!</definedName>
    <definedName name="COSECHERO_PODADOR_PALMA_AFRIC">#REF!</definedName>
    <definedName name="COSECHERO_PODADOR_PALMA_AFRICANA">#REF!</definedName>
    <definedName name="COSECHERO_Y_PODADOR_PALMA_AFRICANA">#REF!</definedName>
    <definedName name="cr" localSheetId="0" hidden="1">{#N/A,#N/A,FALSE,"310.1";#N/A,#N/A,FALSE,"321.1";#N/A,#N/A,FALSE,"320.3";#N/A,#N/A,FALSE,"330.1"}</definedName>
    <definedName name="cr" hidden="1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[20]Controles!$B$46:$B$58</definedName>
    <definedName name="cvcv">[21]Controles!$B$2:$B$19</definedName>
    <definedName name="D" localSheetId="0">#REF!</definedName>
    <definedName name="D">#REF!</definedName>
    <definedName name="data64">[22]Factura!$D$39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'[23]Hoja de Peligros'!$B$4:$B$93</definedName>
    <definedName name="Datos_SW_G1">#REF!</definedName>
    <definedName name="Datos_SW_G2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'[24]Hoja de Peligros'!$B$4:$B$93</definedName>
    <definedName name="DENS">#REF!</definedName>
    <definedName name="densi">#REF!</definedName>
    <definedName name="DERF" localSheetId="0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SC1" localSheetId="0">#REF!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 localSheetId="0">#REF!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'[25]1,01'!#REF!</definedName>
    <definedName name="DESCUENTOSS">'[25]1,01'!#REF!</definedName>
    <definedName name="DFSGF" localSheetId="0">#REF!</definedName>
    <definedName name="DFSGF">#REF!</definedName>
    <definedName name="DI">#REF!</definedName>
    <definedName name="dias" localSheetId="0">[9]Controles!#REF!</definedName>
    <definedName name="dias">[9]Controles!#REF!</definedName>
    <definedName name="DIAS_DE_INCAPACIDAD">[26]REGISTRO!$E$1:$E$7</definedName>
    <definedName name="DIESEL">#REF!</definedName>
    <definedName name="dilapsi3">'[2]Analisis Initarios '!$B$440</definedName>
    <definedName name="dilapsi31">'[2]Analisis Initarios '!$F$460</definedName>
    <definedName name="dintel" localSheetId="0">'[2]Analisis Initarios '!#REF!</definedName>
    <definedName name="dintel">'[2]Analisis Initarios '!#REF!</definedName>
    <definedName name="dintel1" localSheetId="0">'[2]Analisis Initarios '!#REF!</definedName>
    <definedName name="dintel1">'[2]Analisis Initarios '!#REF!</definedName>
    <definedName name="DOT" localSheetId="0">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 localSheetId="0">#REF!</definedName>
    <definedName name="e">#REF!</definedName>
    <definedName name="E.P.">[26]REGISTRO!$BC$1:$BC$7</definedName>
    <definedName name="EE" localSheetId="0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LECTRICIST">#REF!</definedName>
    <definedName name="ELECTRICISTA">'[11]LISTADO MATRIZ EPP'!#REF!</definedName>
    <definedName name="emsar">'[2]Analisis Initarios '!$B$275</definedName>
    <definedName name="emsar1">'[2]Analisis Initarios '!$F$295</definedName>
    <definedName name="enchape30" localSheetId="0">'[2]Analisis Initarios '!#REF!</definedName>
    <definedName name="enchape30">'[2]Analisis Initarios '!#REF!</definedName>
    <definedName name="enchape301" localSheetId="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[27]EQUIPO!$B$2:$B$36</definedName>
    <definedName name="EQUIPO" localSheetId="0">#REF!</definedName>
    <definedName name="EQUIPO">#REF!</definedName>
    <definedName name="EQUIPO_1">[27]EQUIPO!$B$2:$D$36</definedName>
    <definedName name="EQUIPO2" localSheetId="0">#REF!</definedName>
    <definedName name="EQUIPO2">#REF!</definedName>
    <definedName name="equipofuente" localSheetId="0">'[2]Analisis Initarios '!#REF!</definedName>
    <definedName name="equipofuente">'[2]Analisis Initarios '!#REF!</definedName>
    <definedName name="equipofuente1" localSheetId="0">'[2]Analisis Initarios '!#REF!</definedName>
    <definedName name="equipofuente1">'[2]Analisis Initarios '!#REF!</definedName>
    <definedName name="ERR" localSheetId="0">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 localSheetId="0">'[1]Analisis Hidraulicos'!#REF!</definedName>
    <definedName name="escalaplazo1">'[1]Analisis Hidraulicos'!#REF!</definedName>
    <definedName name="espejo" localSheetId="0">'[2]Analisis Initarios '!#REF!</definedName>
    <definedName name="espejo">'[2]Analisis Initarios '!#REF!</definedName>
    <definedName name="espejo1">'[2]Analisis Initarios '!#REF!</definedName>
    <definedName name="ESTADO">[28]Listas!$C$3:$C$4</definedName>
    <definedName name="ESTERILIZACION">#REF!</definedName>
    <definedName name="EXCAVA1" localSheetId="0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 localSheetId="0">'[1]Analisis Hidraulicos'!#REF!</definedName>
    <definedName name="excavacimi">'[1]Analisis Hidraulicos'!#REF!</definedName>
    <definedName name="excavacimi1" localSheetId="0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 localSheetId="0">#REF!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'[29]COSTOS OFICINA'!#REF!</definedName>
    <definedName name="Excel_BuiltIn_Print_Titles_4">'[29]COSTOS CAMPAMENTO'!#REF!</definedName>
    <definedName name="externo">[30]Listas!$B$5:$B$19</definedName>
    <definedName name="FAC" localSheetId="0" hidden="1">#REF!</definedName>
    <definedName name="FAC" hidden="1">#REF!</definedName>
    <definedName name="FACTURAS">#REF!</definedName>
    <definedName name="FECHA">#REF!</definedName>
    <definedName name="FECHA1">#REF!</definedName>
    <definedName name="Festivos">'[31]días habiles 2015'!$D$2:$D$21</definedName>
    <definedName name="fhg" localSheetId="0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n_de_semana">'[31]días habiles 2015'!$M$1:$M$2</definedName>
    <definedName name="FINAL" localSheetId="0">[32]FLUJOS!#REF!</definedName>
    <definedName name="FINAL">[32]FLUJOS!#REF!</definedName>
    <definedName name="fr" localSheetId="0" hidden="1">{#N/A,#N/A,FALSE,"310.1";#N/A,#N/A,FALSE,"321.1";#N/A,#N/A,FALSE,"320.3";#N/A,#N/A,FALSE,"330.1"}</definedName>
    <definedName name="fr" hidden="1">{#N/A,#N/A,FALSE,"310.1";#N/A,#N/A,FALSE,"321.1";#N/A,#N/A,FALSE,"320.3";#N/A,#N/A,FALSE,"330.1"}</definedName>
    <definedName name="frecuencia">[33]Hoja2!$B$3:$B$8</definedName>
    <definedName name="FRUTO">#REF!</definedName>
    <definedName name="Fuen">'[34]Lista Controles'!$B$2:$B$28</definedName>
    <definedName name="Fuente">[35]Parámetros!$E$2:$E$18</definedName>
    <definedName name="FUENTE1">'[2]Analisis Initarios '!$F$3795</definedName>
    <definedName name="FUENTE2">'[2]Analisis Initarios '!$F$3829</definedName>
    <definedName name="FUENTES" localSheetId="0">[9]Controles!#REF!</definedName>
    <definedName name="FUENTES">[9]Controles!#REF!</definedName>
    <definedName name="gargolas">'[2]Analisis Initarios '!$B$1671</definedName>
    <definedName name="gargolas1">'[2]Analisis Initarios '!$F$1691</definedName>
    <definedName name="genas" localSheetId="0">#REF!</definedName>
    <definedName name="genas">#REF!</definedName>
    <definedName name="GHGHJBJH" localSheetId="0">'[4]1'!#REF!</definedName>
    <definedName name="GHGHJBJH">'[4]1'!#REF!</definedName>
    <definedName name="Global" localSheetId="0">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 localSheetId="0">[9]Controles!#REF!</definedName>
    <definedName name="hhhhhh">[9]Controles!#REF!</definedName>
    <definedName name="hilo">'[2]Analisis Initarios '!$B$1205</definedName>
    <definedName name="hilo1">'[2]Analisis Initarios '!$F$1225</definedName>
    <definedName name="HOJA1" localSheetId="0">#REF!</definedName>
    <definedName name="HOJA1">#REF!</definedName>
    <definedName name="HOLA">[20]Perdida!$B$3:$B$31</definedName>
    <definedName name="huellagrada" localSheetId="0">'[2]Analisis Initarios '!#REF!</definedName>
    <definedName name="huellagrada">'[2]Analisis Initarios '!#REF!</definedName>
    <definedName name="huellagrada1" localSheetId="0">'[2]Analisis Initarios '!#REF!</definedName>
    <definedName name="huellagrada1">'[2]Analisis Initarios '!#REF!</definedName>
    <definedName name="I" localSheetId="0">#REF!</definedName>
    <definedName name="I">#REF!</definedName>
    <definedName name="IMPRE">2%</definedName>
    <definedName name="IMPREV" localSheetId="0">#REF!</definedName>
    <definedName name="IMPREV">#REF!</definedName>
    <definedName name="IMPREVISTOS">#REF!</definedName>
    <definedName name="IN">[36]Insum!$A$3:$H$100</definedName>
    <definedName name="incrustaciones" localSheetId="0">'[2]Analisis Initarios '!#REF!</definedName>
    <definedName name="incrustaciones">'[2]Analisis Initarios '!#REF!</definedName>
    <definedName name="incrustaciones1" localSheetId="0">'[2]Analisis Initarios '!#REF!</definedName>
    <definedName name="incrustaciones1">'[2]Analisis Initarios '!#REF!</definedName>
    <definedName name="INE" localSheetId="0">#REF!</definedName>
    <definedName name="INE">#REF!</definedName>
    <definedName name="inf">#REF!</definedName>
    <definedName name="INFF">#REF!</definedName>
    <definedName name="infi">#REF!</definedName>
    <definedName name="IngJHMONJE">[37]Presupuesto!#REF!</definedName>
    <definedName name="instalpasamuro" localSheetId="0">#REF!</definedName>
    <definedName name="instalpasamuro">#REF!</definedName>
    <definedName name="INSUBANCO">[12]INSUMOS!$A$2:$D$6979</definedName>
    <definedName name="Insumos">[38]Insumos!$A$6:$D$90</definedName>
    <definedName name="irafuente">'[39]Lista controles (2)'!$B$2:$B$22</definedName>
    <definedName name="iramedio1">'[39]Lista controles (2)'!$B$26:$B$56</definedName>
    <definedName name="iramitigacion">'[39]Lista controles (2)'!$B$98:$B$108</definedName>
    <definedName name="iraperdida">'[39]Lista pérdida probable (2)'!$B$3:$B$36</definedName>
    <definedName name="irapersonas">'[39]Lista controles (2)'!$B$60:$B$72</definedName>
    <definedName name="iraprevencion">'[39]Lista controles (2)'!$B$76:$B$95</definedName>
    <definedName name="ITEM" localSheetId="0">#REF!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>#REF!</definedName>
    <definedName name="JEFE_DE_ZONA">#REF!</definedName>
    <definedName name="JEFE_ZONA">#REF!</definedName>
    <definedName name="JOIJOIJ" localSheetId="0">'[4]1'!#REF!</definedName>
    <definedName name="JOIJOIJ">'[4]1'!#REF!</definedName>
    <definedName name="JURIFUENTE">[40]Controles!$B$2:$B$19</definedName>
    <definedName name="JURIMEDIO">[40]Controles!$B$24:$B$43</definedName>
    <definedName name="JURIMITI">[40]Controles!$B$84:$B$91</definedName>
    <definedName name="JURIPERSON">[40]Controles!$B$47:$B$59</definedName>
    <definedName name="JURIPREVN">[40]Controles!$B$63:$B$81</definedName>
    <definedName name="K0F1" localSheetId="0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 localSheetId="0">#REF!</definedName>
    <definedName name="LE">#REF!</definedName>
    <definedName name="LETRAS1" localSheetId="0">'[41]Acta Parcial'!#REF!</definedName>
    <definedName name="LETRAS1">'[41]Acta Parcial'!#REF!</definedName>
    <definedName name="LIMPIEZA">#REF!</definedName>
    <definedName name="lista1">[42]Hoja1!$E$5:$E$8</definedName>
    <definedName name="local" localSheetId="0">#REF!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[40]Controles!$B$2:$B$19</definedName>
    <definedName name="LOREPROCESO">'[43]Barra Proceso'!$B$3:$B$17</definedName>
    <definedName name="LORFUENTE">[40]Controles!$B$2:$B$19</definedName>
    <definedName name="LORMEDIO">[40]Controles!$B$24:$B$43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 localSheetId="0">#REF!</definedName>
    <definedName name="mac">#REF!</definedName>
    <definedName name="MANBAJO">'[44]Lista controles'!$B$24:$B$43</definedName>
    <definedName name="MANCEPEL">'[9]Barra Peligro'!$A$3:$A$106</definedName>
    <definedName name="Mancepell">'[39]Lista Peligro (2)'!$A$3:$A$100</definedName>
    <definedName name="manceprevent">[21]Controles!$B$63:$B$80</definedName>
    <definedName name="MANFACT" localSheetId="0">#REF!</definedName>
    <definedName name="MANFACT">#REF!</definedName>
    <definedName name="MANFUENTE" localSheetId="0">[9]Controles!#REF!</definedName>
    <definedName name="MANFUENTE">[9]Controles!#REF!</definedName>
    <definedName name="MANMED">'[17]Lista controles'!$B$38:$B$77</definedName>
    <definedName name="MANMED2">'[17]Lista controles'!$B$38:$B$84</definedName>
    <definedName name="MANMEDIO" localSheetId="0">[9]Controles!#REF!</definedName>
    <definedName name="MANMEDIO">[9]Controles!#REF!</definedName>
    <definedName name="MANMIT">'[45]Lista Controles'!$B$115:$B$130</definedName>
    <definedName name="MANMITI">[9]Controles!$B$28:$B$33</definedName>
    <definedName name="MANMITI1">[46]Controles!$B$25:$B$28</definedName>
    <definedName name="MANMITIS">'[47]LISTA CONTROLES'!$B$106:$B$122</definedName>
    <definedName name="MANODEOBRA">[48]MANODEOBRA!$A$9:$EL$3574</definedName>
    <definedName name="ManoObra">[49]Insum!$A$152:$H$183</definedName>
    <definedName name="MANPER">'[17]Lista pérdida probable'!$B$3:$B$37</definedName>
    <definedName name="MANPERD">[9]Perdida!$B$3:$B$43</definedName>
    <definedName name="MANPERSON" localSheetId="0">[9]Controles!#REF!</definedName>
    <definedName name="MANPERSON">[9]Controles!#REF!</definedName>
    <definedName name="MANPERSONA">'[17]Lista controles'!$B$87:$B$98</definedName>
    <definedName name="MANPESON">[20]Controles!$B$36:$B$42</definedName>
    <definedName name="MANPREVEN">[9]Controles!$B$4:$B$24</definedName>
    <definedName name="MANRIESGOS" localSheetId="0">#REF!</definedName>
    <definedName name="MANRIESGOS">#REF!</definedName>
    <definedName name="Maquinaria">[49]Insum!$A$105:$H$148</definedName>
    <definedName name="marco" localSheetId="0">'[2]Analisis Initarios '!#REF!</definedName>
    <definedName name="marco">'[2]Analisis Initarios '!#REF!</definedName>
    <definedName name="marcometalico" localSheetId="0">'[2]Analisis Initarios '!#REF!</definedName>
    <definedName name="marcometalico">'[2]Analisis Initarios '!#REF!</definedName>
    <definedName name="marcometalico1">'[2]Analisis Initarios '!#REF!</definedName>
    <definedName name="MAT" localSheetId="0">#REF!</definedName>
    <definedName name="MAT">#REF!</definedName>
    <definedName name="MATER">[27]MATERIAL!$B$3:$B$580</definedName>
    <definedName name="MATERIALES">[50]MATERIALES!$A$9:$DU$12719</definedName>
    <definedName name="MATRIZ">'[44]Lista Peligro'!$A$3:$A$101</definedName>
    <definedName name="MECANIC_AUTOMOTRIZ">#REF!</definedName>
    <definedName name="MECÁNICO_AUTOMOTRIZ">'[11]LISTADO MATRIZ EPP'!#REF!</definedName>
    <definedName name="MECANICO_DIESEL">#REF!</definedName>
    <definedName name="MECANICO_MTTO_PLANTA">#REF!</definedName>
    <definedName name="Med">'[34]Lista Controles'!$B$31:$B$68</definedName>
    <definedName name="mediacaña">'[2]Analisis Initarios '!$B$1905</definedName>
    <definedName name="mediacaña1">'[2]Analisis Initarios '!$F$1925</definedName>
    <definedName name="MEDIO" localSheetId="0">[9]Controles!#REF!</definedName>
    <definedName name="MEDIO">[9]Controles!#REF!</definedName>
    <definedName name="MES">[28]Listas!$B$3:$B$14</definedName>
    <definedName name="mesonbaños" localSheetId="0">'[2]Analisis Initarios '!#REF!</definedName>
    <definedName name="mesonbaños">'[2]Analisis Initarios '!#REF!</definedName>
    <definedName name="mesonbaños1" localSheetId="0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'[34]Lista Controles'!$B$116:$B$132</definedName>
    <definedName name="MITI">'[51]Lista de controles'!$B$106:$B$122</definedName>
    <definedName name="MLKMLK" localSheetId="0">'[4]1'!#REF!</definedName>
    <definedName name="MLKMLK">'[4]1'!#REF!</definedName>
    <definedName name="MMMMMMMMMMMMMMMMMMMMMMMMOOOOOOOOOOOOOOOOOOOOOOOOOOOOOOOOOOOOOOOOOOOOOOOOOOOOOOEEEEEEEEEEEEEEEEEEEEEEEEEEEEEEEEEEEEEEEEEEEELLLLLLLLLLLLLLLLLLLLLLLLLLLLLLLLLLLLLLLL" localSheetId="0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>#REF!</definedName>
    <definedName name="MONTALLANTAS">#REF!</definedName>
    <definedName name="mort4">600000</definedName>
    <definedName name="mortero3" localSheetId="0">'[1]Analisis Hidraulicos'!#REF!</definedName>
    <definedName name="mortero3">'[1]Analisis Hidraulicos'!#REF!</definedName>
    <definedName name="mortero31" localSheetId="0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>#REF!</definedName>
    <definedName name="muevetierra">'[2]Analisis Initarios '!$B$242</definedName>
    <definedName name="muevetierra1">'[2]Analisis Initarios '!$F$262</definedName>
    <definedName name="MUNIC" localSheetId="0">#REF!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 localSheetId="0">'[2]Analisis Initarios '!#REF!</definedName>
    <definedName name="murograda">'[2]Analisis Initarios '!#REF!</definedName>
    <definedName name="murograda1" localSheetId="0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 localSheetId="0">'[2]Analisis Initarios '!#REF!</definedName>
    <definedName name="muros4">'[2]Analisis Initarios '!#REF!</definedName>
    <definedName name="muros41" localSheetId="0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[36]Insum!$A$3:$H$100</definedName>
    <definedName name="No.">[26]REGISTRO!$BE$1:$BE$7</definedName>
    <definedName name="NOMBE22" localSheetId="0">#REF!</definedName>
    <definedName name="NOMBE22">#REF!</definedName>
    <definedName name="NOMBRE">[26]REGISTRO!$D$1:$D$7</definedName>
    <definedName name="NOMBRE1" localSheetId="0">#REF!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>#REF!</definedName>
    <definedName name="NORMAS_APLICABLES_A_LOS_EPP">'[52]LISTA MATRIZ EPP'!$B$26</definedName>
    <definedName name="NORMAS_EPP">#REF!</definedName>
    <definedName name="NOVEDADES">'[53]JUSTIFICACION Y NOVEDAD'!$A$4:$B$10</definedName>
    <definedName name="np">[54]APU!$E$4</definedName>
    <definedName name="Ntrab">#REF!</definedName>
    <definedName name="O" localSheetId="0">#REF!</definedName>
    <definedName name="O">#REF!</definedName>
    <definedName name="OBRER_MONTALLANTAS">#REF!</definedName>
    <definedName name="OBRERO_CONTROL_MALEZAS_CON_BOMBA">#REF!</definedName>
    <definedName name="OBRERO_LIMPIEZA_DE_ASEQUIAS__DRENAJES__PLATOS_CALLES">#REF!</definedName>
    <definedName name="OBRERO_OFICIOS_VARIOS">'[11]LISTADO MATRIZ EPP'!#REF!</definedName>
    <definedName name="OC">#REF!</definedName>
    <definedName name="of">36450</definedName>
    <definedName name="OFICIOS_VARIOS">#REF!</definedName>
    <definedName name="op" localSheetId="0">#REF!</definedName>
    <definedName name="op">#REF!</definedName>
    <definedName name="OPERADOR_ALZADOR">#REF!</definedName>
    <definedName name="OPERADOR_ALZADORA">#REF!</definedName>
    <definedName name="OPERADOR_BOMBA_ROYAL">#REF!</definedName>
    <definedName name="OPERADOR_CALDERAS">#REF!</definedName>
    <definedName name="OPERADOR_CAMECO">#REF!</definedName>
    <definedName name="OPERADOR_CANOA___MERINERO">#REF!</definedName>
    <definedName name="OPERADOR_ESTERILIZACION__DESFRUTACION___DIGESTION___PRENSADO">'[11]LISTADO MATRIZ EPP'!#REF!</definedName>
    <definedName name="OPERADOR_LABORATORIO">'[11]LISTADO MATRIZ EPP'!#REF!</definedName>
    <definedName name="OPERADOR_PALMISTERIA">'[11]LISTADO MATRIZ EPP'!#REF!</definedName>
    <definedName name="OPERADOR_RECEPCION_FRUTO">'[11]LISTADO MATRIZ EPP'!#REF!</definedName>
    <definedName name="OPERADOR_RIEGO">#REF!</definedName>
    <definedName name="OPERADOR_TURBO_GENERADORES">'[11]LISTADO MATRIZ EPP'!#REF!</definedName>
    <definedName name="OPERADORES_MOTOS">'[11]LISTADO MATRIZ EPP'!#REF!</definedName>
    <definedName name="OSIRWOIEROWIRJIWOEJR">'[4]1'!#REF!</definedName>
    <definedName name="P" localSheetId="0">#REF!</definedName>
    <definedName name="P">#REF!</definedName>
    <definedName name="PAGINA_1_DE_1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 localSheetId="0">#REF!</definedName>
    <definedName name="PARAMETROS">#REF!</definedName>
    <definedName name="PASAMU">#REF!</definedName>
    <definedName name="PELAGRUP">'[17]Lista peligro agrupado'!$A$1:$A$14</definedName>
    <definedName name="PELI">'[55]Lista peligro'!$A$1:$A$108</definedName>
    <definedName name="PERDIDAS">[9]Perdida!$B$3:$B$35</definedName>
    <definedName name="Pereira" localSheetId="0">[9]Controles!#REF!</definedName>
    <definedName name="Pereira">[9]Controles!#REF!</definedName>
    <definedName name="PERFIL_DEL_TRAMO" localSheetId="0">#REF!</definedName>
    <definedName name="PERFIL_DEL_TRAMO">#REF!</definedName>
    <definedName name="Pers">'[34]Lista Controles'!$B$71:$B$87</definedName>
    <definedName name="PERSONA" localSheetId="0">[9]Controles!#REF!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 localSheetId="0">'[2]Analisis Initarios '!#REF!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 localSheetId="0">'[1]Analisis Hidraulicos'!#REF!</definedName>
    <definedName name="placa8">'[1]Analisis Hidraulicos'!#REF!</definedName>
    <definedName name="placa81" localSheetId="0">'[1]Analisis Hidraulicos'!#REF!</definedName>
    <definedName name="placa81">'[1]Analisis Hidraulicos'!#REF!</definedName>
    <definedName name="placaaerea" localSheetId="0">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 localSheetId="0">'[2]Analisis Initarios '!#REF!</definedName>
    <definedName name="placatanques">'[2]Analisis Initarios '!#REF!</definedName>
    <definedName name="placatanques1" localSheetId="0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 localSheetId="0">'[2]Analisis Initarios '!#REF!</definedName>
    <definedName name="poyolava">'[2]Analisis Initarios '!#REF!</definedName>
    <definedName name="poyolava1" localSheetId="0">'[2]Analisis Initarios '!#REF!</definedName>
    <definedName name="poyolava1">'[2]Analisis Initarios '!#REF!</definedName>
    <definedName name="PPPPPPPPPPPPPPPPPPPPPPPPPPPPP">'[4]1'!#REF!</definedName>
    <definedName name="PRE" localSheetId="0">#REF!</definedName>
    <definedName name="PRE">#REF!</definedName>
    <definedName name="PRECIOS">#REF!</definedName>
    <definedName name="PRES">#REF!</definedName>
    <definedName name="PRESUPUESTO">[56]RESUMEN!$A$8:$DU$2234</definedName>
    <definedName name="Prev">'[34]Lista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 localSheetId="0">#REF!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 localSheetId="0">#REF!</definedName>
    <definedName name="prueba">#REF!</definedName>
    <definedName name="puente">'[2]Analisis Initarios '!$B$1502</definedName>
    <definedName name="puente1">'[2]Analisis Initarios '!$F$1521</definedName>
    <definedName name="puerta" localSheetId="0">'[2]Analisis Initarios '!#REF!</definedName>
    <definedName name="puerta">'[2]Analisis Initarios '!#REF!</definedName>
    <definedName name="puertat70" localSheetId="0">'[2]Analisis Initarios '!#REF!</definedName>
    <definedName name="puertat70">'[2]Analisis Initarios '!#REF!</definedName>
    <definedName name="puertat701">'[2]Analisis Initarios '!#REF!</definedName>
    <definedName name="punto" localSheetId="0">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 localSheetId="0">[9]Controles!#REF!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 localSheetId="0">'[1]Analisis Hidraulicos'!#REF!</definedName>
    <definedName name="recebo">'[1]Analisis Hidraulicos'!#REF!</definedName>
    <definedName name="recebo1" localSheetId="0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[57]APU!$E$4</definedName>
    <definedName name="rejabanco" localSheetId="0">'[2]Analisis Initarios '!#REF!</definedName>
    <definedName name="rejabanco">'[2]Analisis Initarios '!#REF!</definedName>
    <definedName name="rejabanco1" localSheetId="0">'[2]Analisis Initarios '!#REF!</definedName>
    <definedName name="rejabanco1">'[2]Analisis Initarios '!#REF!</definedName>
    <definedName name="RELL1" localSheetId="0">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 localSheetId="0">#REF!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 localSheetId="0">#REF!</definedName>
    <definedName name="REPLAN">#REF!</definedName>
    <definedName name="replanteo">'[2]Analisis Initarios '!$B$2606</definedName>
    <definedName name="replanteo1">'[2]Analisis Initarios '!$F$2625</definedName>
    <definedName name="RESIDUO">[58]VALIDACION!$C$2:$C$18</definedName>
    <definedName name="resul" localSheetId="0">#REF!</definedName>
    <definedName name="resul">#REF!</definedName>
    <definedName name="RET">#REF!</definedName>
    <definedName name="retr">#REF!</definedName>
    <definedName name="rfref">#REF!</definedName>
    <definedName name="RIEGO">#REF!</definedName>
    <definedName name="RIESGOS" localSheetId="0">#REF!</definedName>
    <definedName name="RIESGOS">#REF!</definedName>
    <definedName name="rr" localSheetId="0" hidden="1">{#N/A,#N/A,FALSE,"310.1";#N/A,#N/A,FALSE,"321.1";#N/A,#N/A,FALSE,"320.3";#N/A,#N/A,FALSE,"330.1"}</definedName>
    <definedName name="rr" hidden="1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 localSheetId="0">'[2]Analisis Initarios '!#REF!</definedName>
    <definedName name="salidafluorescente">'[2]Analisis Initarios '!#REF!</definedName>
    <definedName name="salidafluorescente1" localSheetId="0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>#REF!</definedName>
    <definedName name="sanitario" localSheetId="0">'[2]Analisis Initarios '!#REF!</definedName>
    <definedName name="sanitario">'[2]Analisis Initarios '!#REF!</definedName>
    <definedName name="sanitario1" localSheetId="0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 localSheetId="0">#REF!</definedName>
    <definedName name="sd">#REF!</definedName>
    <definedName name="sdf">#REF!</definedName>
    <definedName name="SECERE_ZONA">#REF!</definedName>
    <definedName name="SECRE_ZONA">#REF!</definedName>
    <definedName name="SERVICIO_GENERAL">#REF!</definedName>
    <definedName name="SERVICIOS_GENERALES">#REF!</definedName>
    <definedName name="SHARED_FORMULA_21">#N/A</definedName>
    <definedName name="SOAT">[14]Hoja3!$A$1:$A$2</definedName>
    <definedName name="SOLADO" localSheetId="0">#REF!</definedName>
    <definedName name="SOLADO">#REF!</definedName>
    <definedName name="SOLDADOR">'[11]LISTADO MATRIZ EPP'!#REF!</definedName>
    <definedName name="SOLDAR">#REF!</definedName>
    <definedName name="subacometeb">'[3]Analisis Electricos '!$B$187</definedName>
    <definedName name="subacometec">'[3]Analisis Electricos '!$B$221</definedName>
    <definedName name="SUBPRO" localSheetId="0">'[9]Barra proceso'!#REF!</definedName>
    <definedName name="SUBPRO">'[9]Barra proceso'!#REF!</definedName>
    <definedName name="SUBPROCESO" localSheetId="0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>'[20]Barra Rut'!$A$2:$A$4</definedName>
    <definedName name="TABLA" localSheetId="0">#REF!</definedName>
    <definedName name="TABLA">#REF!</definedName>
    <definedName name="tablerognral">'[3]Analisis Electricos '!$B$151</definedName>
    <definedName name="TANQUE">[59]Presupuesto!$A$7:$H$58</definedName>
    <definedName name="tanque1000" localSheetId="0">'[2]Analisis Initarios '!#REF!</definedName>
    <definedName name="tanque1000">'[2]Analisis Initarios '!#REF!</definedName>
    <definedName name="tanque10001" localSheetId="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>[35]Parámetros!$G$2:$G$3</definedName>
    <definedName name="TIPO_RESIDUO">[58]VALIDACION!$D$2:$D$5</definedName>
    <definedName name="TITULO" localSheetId="0">#REF!</definedName>
    <definedName name="TITULO">#REF!</definedName>
    <definedName name="TítuloDeViaje">[60]VIAJE!$A$1</definedName>
    <definedName name="Títulos">'[61]062'!$A$1:$G$7</definedName>
    <definedName name="_xlnm.Print_Titles">#N/A</definedName>
    <definedName name="TO" localSheetId="0">#REF!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>#REF!</definedName>
    <definedName name="TRACTORISTA">#REF!</definedName>
    <definedName name="trans30">'[3]Analisis Electricos '!$B$6</definedName>
    <definedName name="TRANSPORTE">[62]TRANSPORTE!$A$9:$DK$6866</definedName>
    <definedName name="TRAT">[63]desmonte!$E$48</definedName>
    <definedName name="TURBO">'[11]LISTADO MATRIZ EPP'!#REF!</definedName>
    <definedName name="TURBO_GENERADOR">#REF!</definedName>
    <definedName name="U" localSheetId="0">#REF!</definedName>
    <definedName name="U">#REF!</definedName>
    <definedName name="Ubicación">[49]Datos!$B$4</definedName>
    <definedName name="Unidad" localSheetId="0">#REF!</definedName>
    <definedName name="Unidad">#REF!</definedName>
    <definedName name="Unidades">[64]Presup_Cancha!$J$13:$J$17</definedName>
    <definedName name="UTIL" localSheetId="0">#REF!</definedName>
    <definedName name="UTIL">#REF!</definedName>
    <definedName name="UTILIDADES">#REF!</definedName>
    <definedName name="v">'[65]Barra Rut'!$A$2:$A$4</definedName>
    <definedName name="valaudio">[66]Audiometrias!$Y$1:$Y$2</definedName>
    <definedName name="vbb">[21]Controles!$B$24:$B$43</definedName>
    <definedName name="vbv">[21]Controles!$B$63:$B$80</definedName>
    <definedName name="vcb">[21]Controles!$B$47:$B$59</definedName>
    <definedName name="ventana" localSheetId="0">'[2]Analisis Initarios '!#REF!</definedName>
    <definedName name="ventana">'[2]Analisis Initarios '!#REF!</definedName>
    <definedName name="vidrio3" localSheetId="0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 localSheetId="0">'[2]Analisis Initarios '!#REF!</definedName>
    <definedName name="vigadmon">'[2]Analisis Initarios '!#REF!</definedName>
    <definedName name="vigadmon1" localSheetId="0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 localSheetId="0">'[1]Analisis Hidraulicos'!#REF!</definedName>
    <definedName name="vigareforz">'[1]Analisis Hidraulicos'!#REF!</definedName>
    <definedName name="vigareforz1" localSheetId="0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>#REF!</definedName>
    <definedName name="VIGILANTE">#REF!</definedName>
    <definedName name="vinilo">'[2]Analisis Initarios '!#REF!</definedName>
    <definedName name="vinilo1">'[2]Analisis Initarios '!#REF!</definedName>
    <definedName name="VISITA">#REF!</definedName>
    <definedName name="VISITANTES">'[11]LISTADO MATRIZ EPP'!#REF!</definedName>
    <definedName name="vnb">[21]Controles!$B$2:$B$19</definedName>
    <definedName name="vxcvcv">[21]Controles!$B$24:$B$43</definedName>
    <definedName name="W" localSheetId="0">#REF!</definedName>
    <definedName name="W">#REF!</definedName>
    <definedName name="wrn.julio24." localSheetId="0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SERWEER">'[67]COSTOS OFICINA'!#REF!</definedName>
    <definedName name="www" localSheetId="0">#REF!</definedName>
    <definedName name="www">#REF!</definedName>
    <definedName name="xc">'[68]Barra Peligro'!$A$3:$A$102</definedName>
    <definedName name="XCVXCV">'[44]Lista controles'!$B$2:$B$19</definedName>
    <definedName name="XXX">'[69]4.2'!$B$38</definedName>
    <definedName name="xxxx" localSheetId="0">[10]Presupuesto!#REF!</definedName>
    <definedName name="xxxx">[10]Presupuesto!#REF!</definedName>
    <definedName name="z" localSheetId="0">#REF!</definedName>
    <definedName name="z">#REF!</definedName>
    <definedName name="zapata" localSheetId="0">#REF!</definedName>
    <definedName name="zapata">#REF!</definedName>
    <definedName name="ZON">#REF!</definedName>
    <definedName name="ZONA">#REF!</definedName>
    <definedName name="ZONA_P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1" l="1"/>
  <c r="F191" i="1"/>
  <c r="F190" i="1"/>
  <c r="F189" i="1"/>
  <c r="F188" i="1"/>
  <c r="F187" i="1"/>
  <c r="F186" i="1"/>
  <c r="F185" i="1"/>
  <c r="F184" i="1"/>
  <c r="F183" i="1"/>
  <c r="F176" i="1"/>
  <c r="F175" i="1"/>
  <c r="F174" i="1"/>
  <c r="F173" i="1"/>
  <c r="F172" i="1"/>
  <c r="F171" i="1"/>
  <c r="F170" i="1"/>
  <c r="F169" i="1"/>
  <c r="F168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1" i="1"/>
  <c r="F140" i="1"/>
  <c r="F139" i="1"/>
  <c r="F138" i="1"/>
  <c r="F137" i="1"/>
  <c r="F136" i="1"/>
  <c r="F135" i="1"/>
  <c r="F134" i="1"/>
  <c r="F127" i="1"/>
  <c r="F126" i="1"/>
  <c r="F125" i="1"/>
  <c r="F124" i="1"/>
  <c r="F123" i="1"/>
  <c r="F122" i="1"/>
  <c r="F121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96" i="1"/>
  <c r="F95" i="1"/>
  <c r="F94" i="1"/>
  <c r="F93" i="1"/>
  <c r="F92" i="1"/>
  <c r="F91" i="1"/>
  <c r="F90" i="1"/>
  <c r="F89" i="1"/>
  <c r="F88" i="1"/>
  <c r="F87" i="1"/>
  <c r="F86" i="1"/>
  <c r="F85" i="1"/>
  <c r="F78" i="1"/>
  <c r="F77" i="1"/>
  <c r="F76" i="1"/>
  <c r="F75" i="1"/>
  <c r="F74" i="1"/>
  <c r="F73" i="1"/>
  <c r="F72" i="1"/>
  <c r="F71" i="1"/>
  <c r="F70" i="1"/>
  <c r="F69" i="1"/>
  <c r="F68" i="1"/>
  <c r="F67" i="1"/>
  <c r="F59" i="1"/>
  <c r="F58" i="1"/>
  <c r="F57" i="1"/>
  <c r="F56" i="1"/>
  <c r="F55" i="1"/>
  <c r="F54" i="1"/>
  <c r="F53" i="1"/>
  <c r="F52" i="1"/>
  <c r="F51" i="1"/>
  <c r="F50" i="1"/>
  <c r="F49" i="1"/>
  <c r="F48" i="1"/>
  <c r="F41" i="1"/>
  <c r="F40" i="1"/>
  <c r="F42" i="1" s="1"/>
  <c r="F33" i="1"/>
  <c r="F32" i="1"/>
  <c r="F34" i="1" s="1"/>
  <c r="U20" i="1"/>
  <c r="T20" i="1"/>
  <c r="F128" i="1" l="1"/>
  <c r="F97" i="1"/>
  <c r="G93" i="1" s="1"/>
  <c r="H93" i="1" s="1"/>
  <c r="G85" i="1"/>
  <c r="H85" i="1" s="1"/>
  <c r="F115" i="1"/>
  <c r="G113" i="1" s="1"/>
  <c r="H113" i="1" s="1"/>
  <c r="G127" i="1"/>
  <c r="H127" i="1" s="1"/>
  <c r="F177" i="1"/>
  <c r="G172" i="1" s="1"/>
  <c r="H172" i="1" s="1"/>
  <c r="F193" i="1"/>
  <c r="G187" i="1" s="1"/>
  <c r="H187" i="1" s="1"/>
  <c r="G92" i="1"/>
  <c r="H92" i="1" s="1"/>
  <c r="F162" i="1"/>
  <c r="G152" i="1" s="1"/>
  <c r="H152" i="1" s="1"/>
  <c r="G107" i="1"/>
  <c r="H107" i="1" s="1"/>
  <c r="G112" i="1"/>
  <c r="H112" i="1" s="1"/>
  <c r="G104" i="1"/>
  <c r="H104" i="1" s="1"/>
  <c r="G114" i="1"/>
  <c r="H114" i="1" s="1"/>
  <c r="G106" i="1"/>
  <c r="H106" i="1" s="1"/>
  <c r="G170" i="1"/>
  <c r="H170" i="1" s="1"/>
  <c r="G169" i="1"/>
  <c r="H169" i="1" s="1"/>
  <c r="G190" i="1"/>
  <c r="H190" i="1" s="1"/>
  <c r="G41" i="1"/>
  <c r="G155" i="1"/>
  <c r="H155" i="1" s="1"/>
  <c r="G160" i="1"/>
  <c r="H160" i="1" s="1"/>
  <c r="G154" i="1"/>
  <c r="H154" i="1" s="1"/>
  <c r="G161" i="1"/>
  <c r="H161" i="1" s="1"/>
  <c r="G153" i="1"/>
  <c r="H153" i="1" s="1"/>
  <c r="G156" i="1"/>
  <c r="H156" i="1" s="1"/>
  <c r="G184" i="1"/>
  <c r="H184" i="1" s="1"/>
  <c r="G192" i="1"/>
  <c r="H192" i="1" s="1"/>
  <c r="G122" i="1"/>
  <c r="H122" i="1" s="1"/>
  <c r="G121" i="1"/>
  <c r="G123" i="1"/>
  <c r="H123" i="1" s="1"/>
  <c r="G149" i="1"/>
  <c r="H149" i="1" s="1"/>
  <c r="G157" i="1"/>
  <c r="H157" i="1" s="1"/>
  <c r="G185" i="1"/>
  <c r="H185" i="1" s="1"/>
  <c r="G96" i="1"/>
  <c r="H96" i="1" s="1"/>
  <c r="G88" i="1"/>
  <c r="H88" i="1" s="1"/>
  <c r="G90" i="1"/>
  <c r="H90" i="1" s="1"/>
  <c r="G89" i="1"/>
  <c r="H89" i="1" s="1"/>
  <c r="G91" i="1"/>
  <c r="H91" i="1" s="1"/>
  <c r="G94" i="1"/>
  <c r="H94" i="1" s="1"/>
  <c r="G108" i="1"/>
  <c r="H108" i="1" s="1"/>
  <c r="G150" i="1"/>
  <c r="H150" i="1" s="1"/>
  <c r="G158" i="1"/>
  <c r="H158" i="1" s="1"/>
  <c r="G87" i="1"/>
  <c r="H87" i="1" s="1"/>
  <c r="G95" i="1"/>
  <c r="H95" i="1" s="1"/>
  <c r="G109" i="1"/>
  <c r="H109" i="1" s="1"/>
  <c r="G151" i="1"/>
  <c r="H151" i="1" s="1"/>
  <c r="G159" i="1"/>
  <c r="H159" i="1" s="1"/>
  <c r="G173" i="1"/>
  <c r="H173" i="1" s="1"/>
  <c r="G110" i="1"/>
  <c r="H110" i="1" s="1"/>
  <c r="G124" i="1"/>
  <c r="H124" i="1" s="1"/>
  <c r="G103" i="1"/>
  <c r="G111" i="1"/>
  <c r="H111" i="1" s="1"/>
  <c r="G125" i="1"/>
  <c r="H125" i="1" s="1"/>
  <c r="G175" i="1"/>
  <c r="H175" i="1" s="1"/>
  <c r="G33" i="1"/>
  <c r="G126" i="1"/>
  <c r="H126" i="1" s="1"/>
  <c r="F79" i="1"/>
  <c r="G148" i="1"/>
  <c r="G40" i="1"/>
  <c r="G42" i="1" s="1"/>
  <c r="G32" i="1"/>
  <c r="G34" i="1" s="1"/>
  <c r="F60" i="1"/>
  <c r="F142" i="1"/>
  <c r="G86" i="1"/>
  <c r="H86" i="1" s="1"/>
  <c r="G71" i="1" l="1"/>
  <c r="H71" i="1" s="1"/>
  <c r="G70" i="1"/>
  <c r="H70" i="1" s="1"/>
  <c r="G78" i="1"/>
  <c r="H78" i="1" s="1"/>
  <c r="G183" i="1"/>
  <c r="G67" i="1"/>
  <c r="G168" i="1"/>
  <c r="H168" i="1" s="1"/>
  <c r="G191" i="1"/>
  <c r="H191" i="1" s="1"/>
  <c r="G176" i="1"/>
  <c r="H176" i="1" s="1"/>
  <c r="G188" i="1"/>
  <c r="H188" i="1" s="1"/>
  <c r="G171" i="1"/>
  <c r="H171" i="1" s="1"/>
  <c r="G69" i="1"/>
  <c r="H69" i="1" s="1"/>
  <c r="G76" i="1"/>
  <c r="H76" i="1" s="1"/>
  <c r="G174" i="1"/>
  <c r="H174" i="1" s="1"/>
  <c r="G189" i="1"/>
  <c r="H189" i="1" s="1"/>
  <c r="G105" i="1"/>
  <c r="H105" i="1" s="1"/>
  <c r="G186" i="1"/>
  <c r="H186" i="1" s="1"/>
  <c r="G68" i="1"/>
  <c r="H68" i="1" s="1"/>
  <c r="G139" i="1"/>
  <c r="H139" i="1" s="1"/>
  <c r="G136" i="1"/>
  <c r="H136" i="1" s="1"/>
  <c r="G138" i="1"/>
  <c r="H138" i="1" s="1"/>
  <c r="G137" i="1"/>
  <c r="H137" i="1" s="1"/>
  <c r="G128" i="1"/>
  <c r="H121" i="1"/>
  <c r="G134" i="1"/>
  <c r="G58" i="1"/>
  <c r="G54" i="1"/>
  <c r="H67" i="1"/>
  <c r="G57" i="1"/>
  <c r="G52" i="1"/>
  <c r="G49" i="1"/>
  <c r="G97" i="1"/>
  <c r="G53" i="1"/>
  <c r="G55" i="1"/>
  <c r="G193" i="1"/>
  <c r="H183" i="1"/>
  <c r="H103" i="1"/>
  <c r="G162" i="1"/>
  <c r="H148" i="1"/>
  <c r="G56" i="1"/>
  <c r="G72" i="1"/>
  <c r="H72" i="1" s="1"/>
  <c r="G74" i="1"/>
  <c r="H74" i="1" s="1"/>
  <c r="G73" i="1"/>
  <c r="H73" i="1" s="1"/>
  <c r="G75" i="1"/>
  <c r="H75" i="1" s="1"/>
  <c r="G59" i="1"/>
  <c r="G50" i="1"/>
  <c r="G135" i="1"/>
  <c r="H135" i="1" s="1"/>
  <c r="G48" i="1"/>
  <c r="G140" i="1"/>
  <c r="H140" i="1" s="1"/>
  <c r="G51" i="1"/>
  <c r="G141" i="1"/>
  <c r="H141" i="1" s="1"/>
  <c r="G77" i="1"/>
  <c r="H77" i="1" s="1"/>
  <c r="G115" i="1" l="1"/>
  <c r="G60" i="1"/>
  <c r="G142" i="1"/>
  <c r="H134" i="1"/>
  <c r="G7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RC</author>
  </authors>
  <commentList>
    <comment ref="G5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(Choque, atropellamiento, volcamiento, etc)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K5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(Conductor, mensajero, escolta, etc)</t>
        </r>
      </text>
    </comment>
    <comment ref="M5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>¿CUANTAS HORAS LLEVABA EL CONDUCTOR LABORANDO ANTES DEL ACCIDENTE?</t>
        </r>
      </text>
    </comment>
  </commentList>
</comments>
</file>

<file path=xl/sharedStrings.xml><?xml version="1.0" encoding="utf-8"?>
<sst xmlns="http://schemas.openxmlformats.org/spreadsheetml/2006/main" count="204" uniqueCount="136">
  <si>
    <t>PLAN ESTRATEGICO DE SEGURIDAD VIAL</t>
  </si>
  <si>
    <t>Versión: 01</t>
  </si>
  <si>
    <t>CARACTERIZACIÓN DE LA ACCIDENTALIDAD VIAL</t>
  </si>
  <si>
    <t>Codigo: TR-FPA-014</t>
  </si>
  <si>
    <t>Fecha: 25711/2024</t>
  </si>
  <si>
    <t>Nota: para adicionar filas en la tabla,clic derecho insertar fila</t>
  </si>
  <si>
    <t>NOMBRE</t>
  </si>
  <si>
    <t>DIA</t>
  </si>
  <si>
    <t xml:space="preserve">MES </t>
  </si>
  <si>
    <t>AÑO</t>
  </si>
  <si>
    <t>HORA (0-23)</t>
  </si>
  <si>
    <t xml:space="preserve">EVENTO </t>
  </si>
  <si>
    <t>DIA DE LA SEMANA</t>
  </si>
  <si>
    <t>RUTA</t>
  </si>
  <si>
    <t>TIPO DE VEHÍCULO</t>
  </si>
  <si>
    <t xml:space="preserve">OFICIO </t>
  </si>
  <si>
    <t>PROPIO / TERCERO</t>
  </si>
  <si>
    <t>TIEMPO DE CONDUCCIÓN</t>
  </si>
  <si>
    <t>MECANISMO</t>
  </si>
  <si>
    <t>PARTE DEL CUERPO AFECTADA</t>
  </si>
  <si>
    <t>TIPO DE LESIÓN</t>
  </si>
  <si>
    <t>AGENTE</t>
  </si>
  <si>
    <t>SINIESTROS VIALES SIN INCAPACIDAD</t>
  </si>
  <si>
    <t>SINIESTROS VIALES CON INCAPACIDAD</t>
  </si>
  <si>
    <t xml:space="preserve">No. DÍAS DE INCAPACIDAD </t>
  </si>
  <si>
    <t xml:space="preserve">ACCIDENTE MORTAL  </t>
  </si>
  <si>
    <t>NÚMERO DE VÍCTIMAS</t>
  </si>
  <si>
    <t>ACCIDENTE AFECTA A TERCEROS (COMUNIDAD)</t>
  </si>
  <si>
    <t>COSTOS ESTIMADOS DEL SINIESTRO VIAL</t>
  </si>
  <si>
    <t>ACCIONES REALIZADAS DESPUÉS DEL EVENTO</t>
  </si>
  <si>
    <t>ACCIDENTES MORTALES</t>
  </si>
  <si>
    <t>DÍAS DE INCAPACIDAD</t>
  </si>
  <si>
    <t>Las siguientes tablas están formuladas, genera los datos de forma automática con los datos ingresados en la tabla superior</t>
  </si>
  <si>
    <t>ACCIDENTALIDAD POR EMPRESA O CONTRATISTA</t>
  </si>
  <si>
    <t>ANÁLISIS</t>
  </si>
  <si>
    <t>A.T.  POR EMPRESA / CONTRATISTA</t>
  </si>
  <si>
    <t>No. CASOS</t>
  </si>
  <si>
    <t>%</t>
  </si>
  <si>
    <t>PROPIO</t>
  </si>
  <si>
    <t>TERCERO</t>
  </si>
  <si>
    <t>TOTAL</t>
  </si>
  <si>
    <t>SINIESTRALIDAD VIAL</t>
  </si>
  <si>
    <t>DÍAS</t>
  </si>
  <si>
    <t>SINIESTRO VIAL SIN INCAPACIDAD</t>
  </si>
  <si>
    <t>SINIESTRO VIAL CON DÍAS DE INCAPACIDAD</t>
  </si>
  <si>
    <t>Patineta eléctrica</t>
  </si>
  <si>
    <t>Bicicleta</t>
  </si>
  <si>
    <t>Motocicleta</t>
  </si>
  <si>
    <t>Motocarro</t>
  </si>
  <si>
    <t>Automóvil</t>
  </si>
  <si>
    <t>Camioneta</t>
  </si>
  <si>
    <t xml:space="preserve">Bus </t>
  </si>
  <si>
    <t>Buseta</t>
  </si>
  <si>
    <t>Camión</t>
  </si>
  <si>
    <t>Volqueta</t>
  </si>
  <si>
    <t>Tractocamión</t>
  </si>
  <si>
    <t>Otro</t>
  </si>
  <si>
    <t>MES</t>
  </si>
  <si>
    <t># DÍAS</t>
  </si>
  <si>
    <t>GRAFICA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</si>
  <si>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</si>
  <si>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</si>
  <si>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</si>
  <si>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</si>
  <si>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</si>
  <si>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</si>
  <si>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</si>
  <si>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</si>
  <si>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</si>
  <si>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</si>
  <si>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</si>
  <si>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</si>
  <si>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ACCIDENTES POR MES</t>
  </si>
  <si>
    <t>CABEZA</t>
  </si>
  <si>
    <t>OJO</t>
  </si>
  <si>
    <t>CUELLO</t>
  </si>
  <si>
    <t>TRONCO (Incluye espalda, columna vertebral, médula espinal, pelvis)</t>
  </si>
  <si>
    <t>TÓRAX</t>
  </si>
  <si>
    <t>ABDOMEN</t>
  </si>
  <si>
    <t>MIEMBROS SUPERIORES</t>
  </si>
  <si>
    <t>MANOS</t>
  </si>
  <si>
    <t>MIEMBROS INFERIORES</t>
  </si>
  <si>
    <t>PIES</t>
  </si>
  <si>
    <t>LESIONES MÚLTIPLES</t>
  </si>
  <si>
    <t>LESIONES GENERALES U OTRAS</t>
  </si>
  <si>
    <t>HORA DEL ACCIDENTE</t>
  </si>
  <si>
    <t>LUNES</t>
  </si>
  <si>
    <t>MARTES</t>
  </si>
  <si>
    <t>MIERCOLES</t>
  </si>
  <si>
    <t>JUEVES</t>
  </si>
  <si>
    <t>VIERNES</t>
  </si>
  <si>
    <t>SABADO</t>
  </si>
  <si>
    <t>DOMINGO</t>
  </si>
  <si>
    <t xml:space="preserve">ENTRE LAS 0 Y 3:00 </t>
  </si>
  <si>
    <t xml:space="preserve">DE LAS 3:00 A LAS 6:00 </t>
  </si>
  <si>
    <t xml:space="preserve">DE LAS 6:00 A LAS 9:00 </t>
  </si>
  <si>
    <t xml:space="preserve">DE LAS 9:00 A LAS 12:00 </t>
  </si>
  <si>
    <t xml:space="preserve">DE LAS 12:00 A LAS 15:00 </t>
  </si>
  <si>
    <t xml:space="preserve">DE LAS 15:00 A LAS 18:00 </t>
  </si>
  <si>
    <t xml:space="preserve">DE LAS 18:00 A LAS 21:00 </t>
  </si>
  <si>
    <t xml:space="preserve">DE LAS 21:00 A LAS 24:00 </t>
  </si>
  <si>
    <t>LESIÓN O DAÑO APARENTE</t>
  </si>
  <si>
    <t>FRACTURA</t>
  </si>
  <si>
    <t>LUXACIÓN</t>
  </si>
  <si>
    <t>TORCEDURA, ESGUINCE, DESGARRO MUSCULAR, HERNIA O LACERACIÓN DE MÚSCULO O TENDÓN SIN HERIDA</t>
  </si>
  <si>
    <t>CONMOCIÓN O TRAUMA INTERNO</t>
  </si>
  <si>
    <t>AMPUTACIÓN O ENUCLEACIÓN (Exclusión o pérdida del ojo)</t>
  </si>
  <si>
    <t>HERIDA</t>
  </si>
  <si>
    <t>TRAUMA SUPERFICIAL (Incluye rasguño, punzón o pinchazo y lesión en ojo por cuerpo extraño)</t>
  </si>
  <si>
    <t>GOLPE O CONTUSIÓN O APLASTAMIENTO</t>
  </si>
  <si>
    <t>QUEMADURA</t>
  </si>
  <si>
    <t>ENVENENAMIENTO O INTOXICACIÓN AGUDA O ALERGIA</t>
  </si>
  <si>
    <t>EFECTO DEL TIEMPO, DEL CLIMA U OTRO RELACIONADO CON EL AMBIENTE</t>
  </si>
  <si>
    <t>ASFIXIA</t>
  </si>
  <si>
    <t xml:space="preserve">EFECTO NOCIVO DE LA RADIACIÓN </t>
  </si>
  <si>
    <t>MECANISMO O FORMA DEL ACCIDENTE</t>
  </si>
  <si>
    <t>CAÍDA DE PERSONAS</t>
  </si>
  <si>
    <t>CAÍDA DE OBJETOS</t>
  </si>
  <si>
    <t>PISADAS, CHOQUES O GOLPES</t>
  </si>
  <si>
    <t>ATRAPAMIENTOS</t>
  </si>
  <si>
    <t>SOBRE ESFUERZO, ESFUERZO EXCESIVO O FALSO MOVIMIENTO</t>
  </si>
  <si>
    <t>EXPOSICIÓN O CONTACTO CON TEMPERATURA EXTREMA</t>
  </si>
  <si>
    <t>EXPOSICIÓN O CONTACTO CON ELECTRICIDAD</t>
  </si>
  <si>
    <t>EXPOSICIÓN O CONTACTO CON SUSTANCIAS NOCIVAS O RADIACIONES O SALPICADURAS</t>
  </si>
  <si>
    <t>OTRO</t>
  </si>
  <si>
    <t>AGENTE DEL ACCIDENTE</t>
  </si>
  <si>
    <t>MAQUINAS Y/O EQUIPOS</t>
  </si>
  <si>
    <t>MEDIOS DE TRANSPORTE</t>
  </si>
  <si>
    <t>APARATOS</t>
  </si>
  <si>
    <t>HERRAMIENTAS, IMPLEMENTOS O UTENSILIOS</t>
  </si>
  <si>
    <t>MATERIALES O SUSTANCIAS</t>
  </si>
  <si>
    <t>RADIACIONES</t>
  </si>
  <si>
    <t>AMBIENTE DE TRABAJO (Incluye superficies de tránsito y de trabajo, muebles, tejados, en el exterior, interior o subterráneos.</t>
  </si>
  <si>
    <t>ANIMALES (Vivos o productos animales)</t>
  </si>
  <si>
    <t>OTROS AGENTES NO CLASIFICADOS</t>
  </si>
  <si>
    <t>AGENTES NO CLASIFICADOR POR FALTA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</si>
</sst>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8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8" tint="-0.249977111117893"/>
      <name val="Arial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F497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7DEE8"/>
        <bgColor rgb="FF000000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Protection="1"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1" fontId="8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1" fontId="8" fillId="0" borderId="13" xfId="0" applyNumberFormat="1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14" xfId="0" applyFill="1" applyBorder="1" applyProtection="1"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1" fontId="8" fillId="0" borderId="16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5" borderId="0" xfId="0" applyFont="1" applyFill="1" applyAlignment="1" applyProtection="1">
      <alignment vertical="center"/>
      <protection locked="0"/>
    </xf>
    <xf numFmtId="0" fontId="11" fillId="5" borderId="0" xfId="0" applyFont="1" applyFill="1" applyAlignment="1" applyProtection="1">
      <alignment horizontal="center" vertical="center"/>
      <protection locked="0"/>
    </xf>
    <xf numFmtId="0" fontId="12" fillId="6" borderId="19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1" fillId="5" borderId="22" xfId="0" applyFont="1" applyFill="1" applyBorder="1" applyAlignment="1">
      <alignment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2" fillId="5" borderId="0" xfId="0" applyFont="1" applyFill="1" applyAlignment="1" applyProtection="1">
      <alignment horizontal="right" vertical="center" wrapText="1"/>
      <protection locked="0"/>
    </xf>
    <xf numFmtId="0" fontId="12" fillId="5" borderId="0" xfId="0" applyFont="1" applyFill="1" applyAlignment="1" applyProtection="1">
      <alignment horizontal="center" vertical="center" wrapText="1"/>
      <protection locked="0"/>
    </xf>
    <xf numFmtId="9" fontId="12" fillId="5" borderId="0" xfId="1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vertical="center"/>
      <protection locked="0"/>
    </xf>
    <xf numFmtId="0" fontId="11" fillId="5" borderId="24" xfId="0" applyFont="1" applyFill="1" applyBorder="1" applyAlignment="1" applyProtection="1">
      <alignment vertical="center"/>
      <protection locked="0"/>
    </xf>
    <xf numFmtId="0" fontId="11" fillId="5" borderId="25" xfId="0" applyFont="1" applyFill="1" applyBorder="1" applyAlignment="1" applyProtection="1">
      <alignment vertical="center"/>
      <protection locked="0"/>
    </xf>
    <xf numFmtId="0" fontId="11" fillId="5" borderId="29" xfId="0" applyFont="1" applyFill="1" applyBorder="1" applyAlignment="1" applyProtection="1">
      <alignment vertical="center"/>
      <protection locked="0"/>
    </xf>
    <xf numFmtId="0" fontId="11" fillId="5" borderId="30" xfId="0" applyFont="1" applyFill="1" applyBorder="1" applyAlignment="1" applyProtection="1">
      <alignment vertical="center"/>
      <protection locked="0"/>
    </xf>
    <xf numFmtId="0" fontId="11" fillId="5" borderId="36" xfId="0" applyFont="1" applyFill="1" applyBorder="1" applyAlignment="1" applyProtection="1">
      <alignment vertical="center"/>
      <protection locked="0"/>
    </xf>
    <xf numFmtId="0" fontId="11" fillId="5" borderId="37" xfId="0" applyFont="1" applyFill="1" applyBorder="1" applyAlignment="1" applyProtection="1">
      <alignment vertical="center"/>
      <protection locked="0"/>
    </xf>
    <xf numFmtId="0" fontId="11" fillId="5" borderId="38" xfId="0" applyFont="1" applyFill="1" applyBorder="1" applyAlignment="1" applyProtection="1">
      <alignment vertical="center"/>
      <protection locked="0"/>
    </xf>
    <xf numFmtId="0" fontId="14" fillId="5" borderId="0" xfId="0" applyFont="1" applyFill="1" applyAlignment="1" applyProtection="1">
      <alignment horizontal="center" vertical="center"/>
      <protection locked="0"/>
    </xf>
    <xf numFmtId="0" fontId="11" fillId="5" borderId="19" xfId="0" applyFont="1" applyFill="1" applyBorder="1" applyAlignment="1">
      <alignment horizontal="center" vertical="center" wrapText="1"/>
    </xf>
    <xf numFmtId="0" fontId="11" fillId="5" borderId="0" xfId="0" applyFont="1" applyFill="1" applyAlignment="1" applyProtection="1">
      <alignment horizontal="center" vertical="center" wrapText="1"/>
      <protection locked="0"/>
    </xf>
    <xf numFmtId="9" fontId="11" fillId="5" borderId="0" xfId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 applyProtection="1">
      <alignment horizontal="center" vertical="center"/>
      <protection locked="0"/>
    </xf>
    <xf numFmtId="0" fontId="11" fillId="5" borderId="20" xfId="0" applyFont="1" applyFill="1" applyBorder="1" applyAlignment="1">
      <alignment vertical="center"/>
    </xf>
    <xf numFmtId="0" fontId="11" fillId="5" borderId="21" xfId="0" applyFont="1" applyFill="1" applyBorder="1" applyAlignment="1">
      <alignment vertical="center"/>
    </xf>
    <xf numFmtId="0" fontId="11" fillId="5" borderId="22" xfId="0" applyFont="1" applyFill="1" applyBorder="1" applyAlignment="1">
      <alignment vertical="center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164" fontId="13" fillId="5" borderId="29" xfId="0" applyNumberFormat="1" applyFont="1" applyFill="1" applyBorder="1" applyAlignment="1">
      <alignment horizontal="center" vertical="center"/>
    </xf>
    <xf numFmtId="164" fontId="13" fillId="5" borderId="0" xfId="0" applyNumberFormat="1" applyFont="1" applyFill="1" applyAlignment="1">
      <alignment horizontal="center" vertical="center"/>
    </xf>
    <xf numFmtId="164" fontId="13" fillId="5" borderId="32" xfId="0" applyNumberFormat="1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right" vertical="center" wrapText="1"/>
    </xf>
    <xf numFmtId="9" fontId="11" fillId="5" borderId="36" xfId="1" applyFont="1" applyFill="1" applyBorder="1" applyAlignment="1" applyProtection="1">
      <alignment horizontal="center" vertical="center"/>
    </xf>
    <xf numFmtId="9" fontId="11" fillId="5" borderId="37" xfId="1" applyFont="1" applyFill="1" applyBorder="1" applyAlignment="1" applyProtection="1">
      <alignment horizontal="center" vertical="center"/>
    </xf>
    <xf numFmtId="9" fontId="11" fillId="5" borderId="48" xfId="1" applyFont="1" applyFill="1" applyBorder="1" applyAlignment="1" applyProtection="1">
      <alignment horizontal="center" vertical="center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12" fillId="6" borderId="19" xfId="0" applyFont="1" applyFill="1" applyBorder="1" applyAlignment="1">
      <alignment horizontal="center" vertical="center" wrapText="1"/>
    </xf>
    <xf numFmtId="0" fontId="12" fillId="6" borderId="20" xfId="0" applyFont="1" applyFill="1" applyBorder="1" applyAlignment="1">
      <alignment horizontal="center" vertical="center" wrapText="1"/>
    </xf>
    <xf numFmtId="0" fontId="12" fillId="6" borderId="21" xfId="0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24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9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30" xfId="0" applyFont="1" applyBorder="1" applyAlignment="1" applyProtection="1">
      <alignment horizontal="center"/>
      <protection locked="0"/>
    </xf>
    <xf numFmtId="0" fontId="3" fillId="0" borderId="36" xfId="0" applyFont="1" applyBorder="1" applyAlignment="1" applyProtection="1">
      <alignment horizontal="center"/>
      <protection locked="0"/>
    </xf>
    <xf numFmtId="0" fontId="3" fillId="0" borderId="37" xfId="0" applyFont="1" applyBorder="1" applyAlignment="1" applyProtection="1">
      <alignment horizontal="center"/>
      <protection locked="0"/>
    </xf>
    <xf numFmtId="0" fontId="3" fillId="0" borderId="38" xfId="0" applyFont="1" applyBorder="1" applyAlignment="1" applyProtection="1">
      <alignment horizontal="center"/>
      <protection locked="0"/>
    </xf>
    <xf numFmtId="164" fontId="13" fillId="5" borderId="47" xfId="0" applyNumberFormat="1" applyFont="1" applyFill="1" applyBorder="1" applyAlignment="1">
      <alignment horizontal="center" vertical="center"/>
    </xf>
    <xf numFmtId="164" fontId="13" fillId="5" borderId="27" xfId="0" applyNumberFormat="1" applyFont="1" applyFill="1" applyBorder="1" applyAlignment="1">
      <alignment horizontal="center" vertical="center"/>
    </xf>
    <xf numFmtId="164" fontId="13" fillId="5" borderId="28" xfId="0" applyNumberFormat="1" applyFont="1" applyFill="1" applyBorder="1" applyAlignment="1">
      <alignment horizontal="center" vertical="center"/>
    </xf>
    <xf numFmtId="9" fontId="11" fillId="5" borderId="33" xfId="1" applyFont="1" applyFill="1" applyBorder="1" applyAlignment="1" applyProtection="1">
      <alignment horizontal="center" vertical="center"/>
    </xf>
    <xf numFmtId="9" fontId="11" fillId="5" borderId="34" xfId="1" applyFont="1" applyFill="1" applyBorder="1" applyAlignment="1" applyProtection="1">
      <alignment horizontal="center" vertical="center"/>
    </xf>
    <xf numFmtId="9" fontId="11" fillId="5" borderId="35" xfId="1" applyFont="1" applyFill="1" applyBorder="1" applyAlignment="1" applyProtection="1">
      <alignment horizontal="center" vertical="center"/>
    </xf>
    <xf numFmtId="164" fontId="13" fillId="5" borderId="31" xfId="0" applyNumberFormat="1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right" vertical="center" wrapText="1"/>
    </xf>
    <xf numFmtId="0" fontId="12" fillId="5" borderId="21" xfId="0" applyFont="1" applyFill="1" applyBorder="1" applyAlignment="1">
      <alignment horizontal="right" vertical="center" wrapText="1"/>
    </xf>
    <xf numFmtId="0" fontId="12" fillId="5" borderId="22" xfId="0" applyFont="1" applyFill="1" applyBorder="1" applyAlignment="1">
      <alignment horizontal="right" vertical="center" wrapText="1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11" fillId="5" borderId="24" xfId="0" applyFont="1" applyFill="1" applyBorder="1" applyAlignment="1" applyProtection="1">
      <alignment horizontal="center" vertical="center"/>
      <protection locked="0"/>
    </xf>
    <xf numFmtId="0" fontId="11" fillId="5" borderId="25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1" fillId="5" borderId="0" xfId="0" applyFont="1" applyFill="1" applyAlignment="1" applyProtection="1">
      <alignment horizontal="center" vertical="center"/>
      <protection locked="0"/>
    </xf>
    <xf numFmtId="0" fontId="11" fillId="5" borderId="30" xfId="0" applyFont="1" applyFill="1" applyBorder="1" applyAlignment="1" applyProtection="1">
      <alignment horizontal="center" vertical="center"/>
      <protection locked="0"/>
    </xf>
    <xf numFmtId="0" fontId="11" fillId="5" borderId="36" xfId="0" applyFont="1" applyFill="1" applyBorder="1" applyAlignment="1" applyProtection="1">
      <alignment horizontal="center" vertical="center"/>
      <protection locked="0"/>
    </xf>
    <xf numFmtId="0" fontId="11" fillId="5" borderId="37" xfId="0" applyFont="1" applyFill="1" applyBorder="1" applyAlignment="1" applyProtection="1">
      <alignment horizontal="center" vertical="center"/>
      <protection locked="0"/>
    </xf>
    <xf numFmtId="0" fontId="11" fillId="5" borderId="38" xfId="0" applyFont="1" applyFill="1" applyBorder="1" applyAlignment="1" applyProtection="1">
      <alignment horizontal="center" vertical="center"/>
      <protection locked="0"/>
    </xf>
    <xf numFmtId="164" fontId="13" fillId="5" borderId="26" xfId="0" applyNumberFormat="1" applyFont="1" applyFill="1" applyBorder="1" applyAlignment="1">
      <alignment horizontal="center" vertical="center"/>
    </xf>
    <xf numFmtId="9" fontId="15" fillId="5" borderId="33" xfId="0" applyNumberFormat="1" applyFont="1" applyFill="1" applyBorder="1" applyAlignment="1">
      <alignment horizontal="center" vertical="center"/>
    </xf>
    <xf numFmtId="9" fontId="15" fillId="5" borderId="34" xfId="0" applyNumberFormat="1" applyFont="1" applyFill="1" applyBorder="1" applyAlignment="1">
      <alignment horizontal="center" vertical="center"/>
    </xf>
    <xf numFmtId="9" fontId="15" fillId="5" borderId="35" xfId="0" applyNumberFormat="1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 wrapText="1"/>
    </xf>
    <xf numFmtId="0" fontId="11" fillId="5" borderId="21" xfId="0" applyFont="1" applyFill="1" applyBorder="1" applyAlignment="1">
      <alignment horizontal="left" vertical="center" wrapText="1"/>
    </xf>
    <xf numFmtId="0" fontId="11" fillId="5" borderId="22" xfId="0" applyFont="1" applyFill="1" applyBorder="1" applyAlignment="1">
      <alignment horizontal="left" vertical="center" wrapText="1"/>
    </xf>
    <xf numFmtId="0" fontId="11" fillId="5" borderId="39" xfId="0" applyFont="1" applyFill="1" applyBorder="1" applyAlignment="1" applyProtection="1">
      <alignment horizontal="center" vertical="center"/>
      <protection locked="0"/>
    </xf>
    <xf numFmtId="0" fontId="11" fillId="5" borderId="40" xfId="0" applyFont="1" applyFill="1" applyBorder="1" applyAlignment="1" applyProtection="1">
      <alignment horizontal="center" vertical="center"/>
      <protection locked="0"/>
    </xf>
    <xf numFmtId="0" fontId="11" fillId="5" borderId="41" xfId="0" applyFont="1" applyFill="1" applyBorder="1" applyAlignment="1" applyProtection="1">
      <alignment horizontal="center" vertical="center"/>
      <protection locked="0"/>
    </xf>
    <xf numFmtId="0" fontId="11" fillId="5" borderId="42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43" xfId="0" applyFont="1" applyFill="1" applyBorder="1" applyAlignment="1" applyProtection="1">
      <alignment horizontal="center" vertical="center"/>
      <protection locked="0"/>
    </xf>
    <xf numFmtId="0" fontId="11" fillId="5" borderId="44" xfId="0" applyFont="1" applyFill="1" applyBorder="1" applyAlignment="1" applyProtection="1">
      <alignment horizontal="center" vertical="center"/>
      <protection locked="0"/>
    </xf>
    <xf numFmtId="0" fontId="11" fillId="5" borderId="45" xfId="0" applyFont="1" applyFill="1" applyBorder="1" applyAlignment="1" applyProtection="1">
      <alignment horizontal="center" vertical="center"/>
      <protection locked="0"/>
    </xf>
    <xf numFmtId="0" fontId="11" fillId="5" borderId="46" xfId="0" applyFont="1" applyFill="1" applyBorder="1" applyAlignment="1" applyProtection="1">
      <alignment horizontal="center" vertical="center"/>
      <protection locked="0"/>
    </xf>
    <xf numFmtId="164" fontId="11" fillId="5" borderId="20" xfId="0" applyNumberFormat="1" applyFont="1" applyFill="1" applyBorder="1" applyAlignment="1">
      <alignment horizontal="center" vertical="center"/>
    </xf>
    <xf numFmtId="164" fontId="11" fillId="5" borderId="21" xfId="0" applyNumberFormat="1" applyFont="1" applyFill="1" applyBorder="1" applyAlignment="1">
      <alignment horizontal="center" vertical="center"/>
    </xf>
    <xf numFmtId="164" fontId="11" fillId="5" borderId="22" xfId="0" applyNumberFormat="1" applyFont="1" applyFill="1" applyBorder="1" applyAlignment="1">
      <alignment horizontal="center" vertical="center"/>
    </xf>
    <xf numFmtId="9" fontId="12" fillId="5" borderId="33" xfId="1" applyFont="1" applyFill="1" applyBorder="1" applyAlignment="1" applyProtection="1">
      <alignment horizontal="center" vertical="center"/>
    </xf>
    <xf numFmtId="9" fontId="12" fillId="5" borderId="34" xfId="1" applyFont="1" applyFill="1" applyBorder="1" applyAlignment="1" applyProtection="1">
      <alignment horizontal="center" vertical="center"/>
    </xf>
    <xf numFmtId="9" fontId="12" fillId="5" borderId="35" xfId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164" fontId="11" fillId="5" borderId="26" xfId="0" applyNumberFormat="1" applyFont="1" applyFill="1" applyBorder="1" applyAlignment="1">
      <alignment horizontal="center" vertical="center"/>
    </xf>
    <xf numFmtId="164" fontId="11" fillId="5" borderId="27" xfId="0" applyNumberFormat="1" applyFont="1" applyFill="1" applyBorder="1" applyAlignment="1">
      <alignment horizontal="center" vertical="center"/>
    </xf>
    <xf numFmtId="164" fontId="11" fillId="5" borderId="28" xfId="0" applyNumberFormat="1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Porcentaje" xfId="1" builtinId="5"/>
  </cellStyles>
  <dxfs count="28">
    <dxf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165100</xdr:colOff>
      <xdr:row>22</xdr:row>
      <xdr:rowOff>152400</xdr:rowOff>
    </xdr:from>
    <xdr:to>
      <xdr:col>3</xdr:col>
      <xdr:colOff>241300</xdr:colOff>
      <xdr:row>25</xdr:row>
      <xdr:rowOff>152400</xdr:rowOff>
    </xdr:to>
    <xdr:sp macro="" textlink="$U$20">
      <xdr:nvSpPr>
        <xdr:cNvPr id="9" name="Rectángulo redondeado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841625" y="11125200"/>
          <a:ext cx="495300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3EBCCF08-443B-5C4A-8A19-55D6C392AE0F}" type="TxLink">
            <a:rPr lang="en-US" sz="2000" b="1" i="0" u="none" strike="noStrike">
              <a:solidFill>
                <a:srgbClr val="FF0000"/>
              </a:solidFill>
              <a:latin typeface="Arial"/>
              <a:ea typeface="Calibri"/>
              <a:cs typeface="Arial"/>
            </a:rPr>
            <a:pPr algn="ctr"/>
            <a:t>0</a:t>
          </a:fld>
          <a:endParaRPr lang="es-ES_tradnl" sz="20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7</xdr:col>
      <xdr:colOff>152400</xdr:colOff>
      <xdr:row>22</xdr:row>
      <xdr:rowOff>152400</xdr:rowOff>
    </xdr:from>
    <xdr:to>
      <xdr:col>7</xdr:col>
      <xdr:colOff>711200</xdr:colOff>
      <xdr:row>25</xdr:row>
      <xdr:rowOff>152400</xdr:rowOff>
    </xdr:to>
    <xdr:sp macro="" textlink="$T$20">
      <xdr:nvSpPr>
        <xdr:cNvPr id="10" name="Rectángulo redondeado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067550" y="11125200"/>
          <a:ext cx="558800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15DFC61C-F411-974B-91EA-F81655EA4975}" type="TxLink">
            <a:rPr lang="en-US" sz="2000" b="1" i="0" u="none" strike="noStrike">
              <a:solidFill>
                <a:schemeClr val="bg1"/>
              </a:solidFill>
              <a:latin typeface="Arial"/>
              <a:ea typeface="Calibri"/>
              <a:cs typeface="Arial"/>
            </a:rPr>
            <a:pPr algn="ctr"/>
            <a:t>0</a:t>
          </a:fld>
          <a:endParaRPr lang="es-ES_tradnl" sz="40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1</xdr:col>
      <xdr:colOff>1314450</xdr:colOff>
      <xdr:row>0</xdr:row>
      <xdr:rowOff>95250</xdr:rowOff>
    </xdr:from>
    <xdr:to>
      <xdr:col>1</xdr:col>
      <xdr:colOff>2171700</xdr:colOff>
      <xdr:row>2</xdr:row>
      <xdr:rowOff>247650</xdr:rowOff>
    </xdr:to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7800" y="95250"/>
          <a:ext cx="857250" cy="8001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Presupuesto%20Construcci&#243;n%20Puente%20Peatonal%20Manitas.xls?1AB66840" TargetMode="External"/><Relationship Id="rId1" Type="http://schemas.openxmlformats.org/officeDocument/2006/relationships/externalLinkPath" Target="file:///\\1AB66840\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Documents%20and%20Settings\obras2\Mis%20documentos\CASTILLA%20LA%20NU\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LBM\LBM\Castilla\Interv-2009\C.O%20108-2009\Actas\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SILVERIO\DISCO%20D\Mis%20documentos\Proyectos\Carvajal\Colmena%20ARP\Carvajal%20implementacion\Carvajal%202008\Implementacion%20Carvajal\4.3.1%20Indetificacion%20peligros\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perez\Downloads\Anexo%204.%20%20PESV%20(1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MATRIZ%20MEDELLIN%20CARVAJA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D38BC263" TargetMode="External"/><Relationship Id="rId1" Type="http://schemas.openxmlformats.org/officeDocument/2006/relationships/externalLinkPath" Target="file:///\\D38BC263\Matriz%20de%20Identificaci&#243;n%20de%20Peligros%20Evaluaci&#243;n%20y%20Control%20de%20riesgos%20Mtto%20Central%20nueva%20outsourcing%20Ajuste%20Oct%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Peligros%20Pulpa%20%20P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iNGLES\Matriz%20Peligros%20PM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Corporativo\Iso14001_Ohsas18001_SGRI\Operaciones_P1\Maquinas_Esmaltados\OMC\OHSAS%2018001\Matriz%20Peligros%20Esmaltados%20VERSION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de%20peligros%20Ingenieria%20P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Temp\notes6030C8\varios\OHS%20Evaluaci&#243;nde%20Riesg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Users\cojamal\Documents\HSEQ\IP&amp;R\F02-NEZCP061%20Extraccion%20de%20SF6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Documents%20and%20Settings\Organizador\Mis%20documentos\Proterra\Actas%20PG\Iraca%20San%20Martin\Presupuesto-Obras%20Civ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W2kduitama\rhumanos\SHURTADO\Mis%20documentos2005\INFORMES2005\INFORME%20IMPRIMIR\RESUMESTADACCID2005-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VILLA%20TAKOA\Presupuesto\APUS%20VILLA%20TAKO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Ing.%20Oscar\Downloads\MATRIZ%20PARA%20EL%20CALCULO%20DEL%20AIU%2020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\USER\Downloads\FOPE04_CONTEXTO_%20ESTRATEGICO_%20V_2.0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jmperez\Documents\TECNICA\DEPORTE%20Y%20RECREACION\02%20ESTANDARIZADO%20POLIDEPORTIVO\05%20HOJA%20CALCULO%20ESTANDARIZADO\PRESUPUESTO%20DEL%20POLIDEPORTIVO%20COMPLET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wnloads\PROGRAMA%20DE%20CAPACITACIONES%20202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Recupotencia\OHSAS%2018001\Ajustes%20auditor&#237;a\Matriz%20de%20identificaci&#243;n%20de%20Peligros,%20evaluaci&#243;n%20y%20control%20de%20riesgos.%20No.%20268000001%20Recupotencia%20P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C:\Users\farepeca\AppData\Local\Microsoft\Windows\Temporary%20Internet%20Files\Content.Outlook\R9JBZP72\Programa%20Salud%20Publica%202017%20Diciembre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Documents%20and%20Settings\Alexandra\Mis%20documentos\MAURICIO\PROGRAMAS%20VIAS\FNCV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Maquinas_Esmaltados\PMS\OHSAS%2018001\ajustes%20auditoria\Matriz%20de%20Identificaci&#243;n%20de%20Peligros%20Evaluaci&#243;n%20y%20Control%20de%20Riesgos%20Maquina%20P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Corporativo\Iso14001_Ohsas18001_SGRI\Administracion\INFORMATICA\OHSAS%2018001\Matriz%20Peligros%20Informtatica%20y%20Telecomunicaciones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CD4F8A9F" TargetMode="External"/><Relationship Id="rId1" Type="http://schemas.openxmlformats.org/officeDocument/2006/relationships/externalLinkPath" Target="file:///\\CD4F8A9F\1.%20MATRIZ%20PELIGROS%20RIESGOS%20CASA%20MA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Corporativo\Iso14001_Ohsas18001_SGRI\Administracion\GESTI&#211;N%20HUMANA\OHSAS%2018001\Matriz%20Peligros%20Gesti&#243;n%20Humana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Documents%20and%20Settings\am6283\Configuraci&#243;n%20local\Archivos%20temporales%20de%20Internet\OLK8F\Formato%20Matriz%20de%20Identificaci&#243;n%20de%20Peligros%20%20Evaluaci&#243;n%20y%20Control%20de%20Riesg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Maquina4\OHSAS%2018000\Ajustes%20auditor&#237;a%20(Desp%20Rec%20PM4)\MATRIZ%20DE%20IDENTIFICACI&#211;N%20DE%20PELIGROS,%20EVALUACI&#211;N%20Y%20CONTROL%20DE%20RIESGOS.%20No%20240000009%20PM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A.R.P%20Colmena\MATRIZ\MATRIZ%2011%20DE%20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Abastecimiento\OHSAS%2018001\AJUSTES%20AUDITORIA%20INTERNA\Matriz%20de%20peligros%20Abastecimiento%20Versi&#243;n%2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NO%20DE%20OBR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VISTA%20H.%20SAN%20JUAN\FNC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TERIAL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Conversion\4.%20Ohsas%2018001\Ajustes%20auditoria%20interna\150000008%20Matriz%20Peligros%20Conversi&#243;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35847F75" TargetMode="External"/><Relationship Id="rId1" Type="http://schemas.openxmlformats.org/officeDocument/2006/relationships/externalLinkPath" Target="file:///\\35847F75\SEGUIMIENTO%20DIARIO%2030%20NOVIEMBRE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Recupotencia\21.Ajustes%20auditoria%20interna\180010010Matriz%20Identif%20Peligros%20Eval%20Control%20Riesgos%20Cald%20P1%20v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Presupuesto%20F.%20G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C\Downloads\Plan-de-viaj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TRANSPOR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peliros%20pulpa\Matriz%20Peligros%20Pulpa%20P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soni\Documents\EMPRESAS%201\2017\Programa%20Auditivo%20(1)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Polideportivos%20madrid\Presupuesto%20herramientas%20de%20calculo\MATRIZ%20PARA%20EL%20CALCULO%20DEL%20AIU%20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fibra,%20pulpa%20y%20caustificacion\Matriz%20Peligros%20Pulpa%20P1%20corregido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/>
      <sheetData sheetId="1"/>
      <sheetData sheetId="2"/>
      <sheetData sheetId="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2"/>
      <sheetName val="062 (2)"/>
    </sheetNames>
    <sheetDataSet>
      <sheetData sheetId="0"/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</sheetNames>
    <sheetDataSet>
      <sheetData sheetId="0"/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4" displayName="Tabla4" ref="B5:Y19" totalsRowShown="0" headerRowDxfId="27" dataDxfId="26" headerRowBorderDxfId="24" tableBorderDxfId="25">
  <tableColumns count="24">
    <tableColumn id="1" xr3:uid="{00000000-0010-0000-0000-000001000000}" name="NOMBRE" dataDxfId="23"/>
    <tableColumn id="2" xr3:uid="{00000000-0010-0000-0000-000002000000}" name="DIA" dataDxfId="22"/>
    <tableColumn id="3" xr3:uid="{00000000-0010-0000-0000-000003000000}" name="MES " dataDxfId="21"/>
    <tableColumn id="4" xr3:uid="{00000000-0010-0000-0000-000004000000}" name="AÑO" dataDxfId="20"/>
    <tableColumn id="5" xr3:uid="{00000000-0010-0000-0000-000005000000}" name="HORA (0-23)" dataDxfId="19"/>
    <tableColumn id="6" xr3:uid="{00000000-0010-0000-0000-000006000000}" name="EVENTO " dataDxfId="18"/>
    <tableColumn id="7" xr3:uid="{00000000-0010-0000-0000-000007000000}" name="DIA DE LA SEMANA" dataDxfId="17"/>
    <tableColumn id="8" xr3:uid="{00000000-0010-0000-0000-000008000000}" name="RUTA" dataDxfId="16"/>
    <tableColumn id="9" xr3:uid="{00000000-0010-0000-0000-000009000000}" name="TIPO DE VEHÍCULO" dataDxfId="15"/>
    <tableColumn id="10" xr3:uid="{00000000-0010-0000-0000-00000A000000}" name="OFICIO " dataDxfId="14"/>
    <tableColumn id="11" xr3:uid="{00000000-0010-0000-0000-00000B000000}" name="PROPIO / TERCERO" dataDxfId="13"/>
    <tableColumn id="12" xr3:uid="{00000000-0010-0000-0000-00000C000000}" name="TIEMPO DE CONDUCCIÓN" dataDxfId="12"/>
    <tableColumn id="13" xr3:uid="{00000000-0010-0000-0000-00000D000000}" name="MECANISMO" dataDxfId="11"/>
    <tableColumn id="14" xr3:uid="{00000000-0010-0000-0000-00000E000000}" name="PARTE DEL CUERPO AFECTADA" dataDxfId="10"/>
    <tableColumn id="15" xr3:uid="{00000000-0010-0000-0000-00000F000000}" name="TIPO DE LESIÓN" dataDxfId="9"/>
    <tableColumn id="16" xr3:uid="{00000000-0010-0000-0000-000010000000}" name="AGENTE" dataDxfId="8"/>
    <tableColumn id="17" xr3:uid="{00000000-0010-0000-0000-000011000000}" name="SINIESTROS VIALES SIN INCAPACIDAD" dataDxfId="7"/>
    <tableColumn id="18" xr3:uid="{00000000-0010-0000-0000-000012000000}" name="SINIESTROS VIALES CON INCAPACIDAD" dataDxfId="6"/>
    <tableColumn id="19" xr3:uid="{00000000-0010-0000-0000-000013000000}" name="No. DÍAS DE INCAPACIDAD " dataDxfId="5"/>
    <tableColumn id="20" xr3:uid="{00000000-0010-0000-0000-000014000000}" name="ACCIDENTE MORTAL  " dataDxfId="4"/>
    <tableColumn id="21" xr3:uid="{00000000-0010-0000-0000-000015000000}" name="NÚMERO DE VÍCTIMAS" dataDxfId="3"/>
    <tableColumn id="22" xr3:uid="{00000000-0010-0000-0000-000016000000}" name="ACCIDENTE AFECTA A TERCEROS (COMUNIDAD)" dataDxfId="2"/>
    <tableColumn id="23" xr3:uid="{00000000-0010-0000-0000-000017000000}" name="COSTOS ESTIMADOS DEL SINIESTRO VIAL" dataDxfId="1"/>
    <tableColumn id="24" xr3:uid="{00000000-0010-0000-0000-000018000000}" name="ACCIONES REALIZADAS DESPUÉS DEL EVENT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80">
    <pageSetUpPr fitToPage="1"/>
  </sheetPr>
  <dimension ref="B1:AM193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X4" sqref="X4"/>
      <selection activeCell="M12" sqref="M12"/>
    </sheetView>
  </sheetViews>
  <sheetFormatPr defaultColWidth="11.28515625" defaultRowHeight="14.25"/>
  <cols>
    <col min="1" max="1" width="2" style="2" customWidth="1"/>
    <col min="2" max="2" width="38.140625" style="2" customWidth="1"/>
    <col min="3" max="3" width="6.28515625" style="2" customWidth="1"/>
    <col min="4" max="4" width="14.140625" style="2" customWidth="1"/>
    <col min="5" max="5" width="7.140625" style="4" customWidth="1"/>
    <col min="6" max="6" width="16" style="4" customWidth="1"/>
    <col min="7" max="7" width="20" style="4" customWidth="1"/>
    <col min="8" max="8" width="12.28515625" style="2" customWidth="1"/>
    <col min="9" max="9" width="15.85546875" style="2" customWidth="1"/>
    <col min="10" max="10" width="19.42578125" style="2" customWidth="1"/>
    <col min="11" max="11" width="14.7109375" style="2" customWidth="1"/>
    <col min="12" max="12" width="11.85546875" style="2" customWidth="1"/>
    <col min="13" max="13" width="24.7109375" style="2" customWidth="1"/>
    <col min="14" max="14" width="21.28515625" style="2" customWidth="1"/>
    <col min="15" max="15" width="30.140625" style="2" customWidth="1"/>
    <col min="16" max="16" width="25.140625" style="2" customWidth="1"/>
    <col min="17" max="17" width="20.7109375" style="2" customWidth="1"/>
    <col min="18" max="18" width="35.85546875" style="2" customWidth="1"/>
    <col min="19" max="19" width="36.7109375" style="2" customWidth="1"/>
    <col min="20" max="20" width="26" style="2" customWidth="1"/>
    <col min="21" max="21" width="21.7109375" style="2" customWidth="1"/>
    <col min="22" max="22" width="22.140625" style="2" customWidth="1"/>
    <col min="23" max="25" width="28.140625" style="2" customWidth="1"/>
    <col min="26" max="16384" width="11.28515625" style="2"/>
  </cols>
  <sheetData>
    <row r="1" spans="2:39" ht="26.1" customHeight="1">
      <c r="B1" s="126"/>
      <c r="C1" s="1"/>
      <c r="D1" s="1"/>
      <c r="E1" s="128" t="s">
        <v>0</v>
      </c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9" t="s">
        <v>1</v>
      </c>
      <c r="Y1" s="129"/>
    </row>
    <row r="2" spans="2:39" ht="26.1" customHeight="1">
      <c r="B2" s="127"/>
      <c r="C2" s="1"/>
      <c r="D2" s="1"/>
      <c r="E2" s="128" t="s">
        <v>2</v>
      </c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 t="s">
        <v>3</v>
      </c>
      <c r="Y2" s="129"/>
    </row>
    <row r="3" spans="2:39" ht="26.1" customHeight="1">
      <c r="B3" s="127"/>
      <c r="C3" s="1"/>
      <c r="D3" s="1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30" t="s">
        <v>4</v>
      </c>
      <c r="Y3" s="131"/>
    </row>
    <row r="4" spans="2:39" ht="15">
      <c r="B4" s="3" t="s">
        <v>5</v>
      </c>
      <c r="C4" s="3"/>
      <c r="D4" s="3"/>
      <c r="H4" s="4"/>
    </row>
    <row r="5" spans="2:39" s="11" customFormat="1" ht="25.5">
      <c r="B5" s="5" t="s">
        <v>6</v>
      </c>
      <c r="C5" s="6" t="s">
        <v>7</v>
      </c>
      <c r="D5" s="62" t="s">
        <v>8</v>
      </c>
      <c r="E5" s="63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7" t="s">
        <v>18</v>
      </c>
      <c r="O5" s="7" t="s">
        <v>19</v>
      </c>
      <c r="P5" s="7" t="s">
        <v>20</v>
      </c>
      <c r="Q5" s="7" t="s">
        <v>21</v>
      </c>
      <c r="R5" s="7" t="s">
        <v>22</v>
      </c>
      <c r="S5" s="7" t="s">
        <v>23</v>
      </c>
      <c r="T5" s="7" t="s">
        <v>24</v>
      </c>
      <c r="U5" s="7" t="s">
        <v>25</v>
      </c>
      <c r="V5" s="7" t="s">
        <v>26</v>
      </c>
      <c r="W5" s="7" t="s">
        <v>27</v>
      </c>
      <c r="X5" s="7" t="s">
        <v>28</v>
      </c>
      <c r="Y5" s="8" t="s">
        <v>29</v>
      </c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10"/>
      <c r="AL5" s="9"/>
      <c r="AM5" s="9"/>
    </row>
    <row r="6" spans="2:39" ht="50.1" customHeight="1">
      <c r="B6" s="12"/>
      <c r="C6" s="13"/>
      <c r="D6" s="13"/>
      <c r="E6" s="14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5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7"/>
      <c r="AK6" s="17"/>
      <c r="AL6" s="16"/>
      <c r="AM6" s="16"/>
    </row>
    <row r="7" spans="2:39" ht="50.1" customHeight="1">
      <c r="B7" s="18"/>
      <c r="C7" s="19"/>
      <c r="D7" s="19"/>
      <c r="E7" s="2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21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7"/>
      <c r="AK7" s="17"/>
      <c r="AL7" s="16"/>
      <c r="AM7" s="16"/>
    </row>
    <row r="8" spans="2:39" ht="50.1" customHeight="1">
      <c r="B8" s="18"/>
      <c r="C8" s="19"/>
      <c r="D8" s="19"/>
      <c r="E8" s="2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21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7"/>
      <c r="AK8" s="17"/>
      <c r="AL8" s="16"/>
      <c r="AM8" s="16"/>
    </row>
    <row r="9" spans="2:39" ht="50.1" customHeight="1">
      <c r="B9" s="18"/>
      <c r="C9" s="19"/>
      <c r="D9" s="19"/>
      <c r="E9" s="20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1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7"/>
      <c r="AK9" s="17"/>
      <c r="AL9" s="16"/>
      <c r="AM9" s="16"/>
    </row>
    <row r="10" spans="2:39" ht="50.1" customHeight="1">
      <c r="B10" s="18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1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7"/>
      <c r="AK10" s="17"/>
      <c r="AL10" s="16"/>
      <c r="AM10" s="16"/>
    </row>
    <row r="11" spans="2:39" ht="50.1" customHeight="1">
      <c r="B11" s="18"/>
      <c r="C11" s="19"/>
      <c r="D11" s="19"/>
      <c r="E11" s="20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1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7"/>
      <c r="AK11" s="17"/>
      <c r="AL11" s="16"/>
      <c r="AM11" s="16"/>
    </row>
    <row r="12" spans="2:39" ht="50.1" customHeight="1">
      <c r="B12" s="18"/>
      <c r="C12" s="19"/>
      <c r="D12" s="19"/>
      <c r="E12" s="20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21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7"/>
      <c r="AK12" s="17"/>
      <c r="AL12" s="16"/>
      <c r="AM12" s="16"/>
    </row>
    <row r="13" spans="2:39" ht="50.1" customHeight="1">
      <c r="B13" s="18"/>
      <c r="C13" s="19"/>
      <c r="D13" s="19"/>
      <c r="E13" s="20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1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7"/>
      <c r="AK13" s="17"/>
      <c r="AL13" s="16"/>
      <c r="AM13" s="16"/>
    </row>
    <row r="14" spans="2:39" ht="50.1" customHeight="1">
      <c r="B14" s="18"/>
      <c r="C14" s="1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1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7"/>
      <c r="AK14" s="17"/>
      <c r="AL14" s="16"/>
      <c r="AM14" s="16"/>
    </row>
    <row r="15" spans="2:39" ht="50.1" customHeight="1">
      <c r="B15" s="18"/>
      <c r="C15" s="19"/>
      <c r="D15" s="19"/>
      <c r="E15" s="20"/>
      <c r="F15" s="19"/>
      <c r="G15" s="22"/>
      <c r="H15" s="19"/>
      <c r="I15" s="22"/>
      <c r="J15" s="19"/>
      <c r="K15" s="22"/>
      <c r="L15" s="19"/>
      <c r="M15" s="22"/>
      <c r="N15" s="19"/>
      <c r="O15" s="19"/>
      <c r="P15" s="19"/>
      <c r="Q15" s="19"/>
      <c r="R15" s="19"/>
      <c r="S15" s="19"/>
      <c r="T15" s="23"/>
      <c r="U15" s="22"/>
      <c r="V15" s="22"/>
      <c r="W15" s="22"/>
      <c r="X15" s="22"/>
      <c r="Y15" s="24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7"/>
      <c r="AK15" s="17"/>
      <c r="AL15" s="16"/>
      <c r="AM15" s="16"/>
    </row>
    <row r="16" spans="2:39" ht="50.1" customHeight="1">
      <c r="B16" s="18"/>
      <c r="C16" s="19"/>
      <c r="D16" s="19"/>
      <c r="E16" s="20"/>
      <c r="F16" s="19"/>
      <c r="G16" s="22"/>
      <c r="H16" s="19"/>
      <c r="I16" s="22"/>
      <c r="J16" s="19"/>
      <c r="K16" s="22"/>
      <c r="L16" s="19"/>
      <c r="M16" s="22"/>
      <c r="N16" s="19"/>
      <c r="O16" s="19"/>
      <c r="P16" s="19"/>
      <c r="Q16" s="19"/>
      <c r="R16" s="19"/>
      <c r="S16" s="19"/>
      <c r="T16" s="23"/>
      <c r="U16" s="22"/>
      <c r="V16" s="22"/>
      <c r="W16" s="22"/>
      <c r="X16" s="22"/>
      <c r="Y16" s="24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7"/>
      <c r="AK16" s="17"/>
      <c r="AL16" s="16"/>
      <c r="AM16" s="16"/>
    </row>
    <row r="17" spans="2:39" ht="50.1" customHeight="1">
      <c r="B17" s="18"/>
      <c r="C17" s="19"/>
      <c r="D17" s="19"/>
      <c r="E17" s="20"/>
      <c r="F17" s="19"/>
      <c r="G17" s="22"/>
      <c r="H17" s="19"/>
      <c r="I17" s="22"/>
      <c r="J17" s="19"/>
      <c r="K17" s="22"/>
      <c r="L17" s="19"/>
      <c r="M17" s="22"/>
      <c r="N17" s="19"/>
      <c r="O17" s="19"/>
      <c r="P17" s="19"/>
      <c r="Q17" s="19"/>
      <c r="R17" s="19"/>
      <c r="S17" s="19"/>
      <c r="T17" s="23"/>
      <c r="U17" s="22"/>
      <c r="V17" s="22"/>
      <c r="W17" s="22"/>
      <c r="X17" s="22"/>
      <c r="Y17" s="24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7"/>
      <c r="AK17" s="17"/>
      <c r="AL17" s="16"/>
      <c r="AM17" s="16"/>
    </row>
    <row r="18" spans="2:39" ht="50.1" customHeight="1">
      <c r="B18" s="18"/>
      <c r="C18" s="19"/>
      <c r="D18" s="19"/>
      <c r="E18" s="20"/>
      <c r="F18" s="19"/>
      <c r="G18" s="22"/>
      <c r="H18" s="19"/>
      <c r="I18" s="22"/>
      <c r="J18" s="19"/>
      <c r="K18" s="22"/>
      <c r="L18" s="19"/>
      <c r="M18" s="22"/>
      <c r="N18" s="19"/>
      <c r="O18" s="19"/>
      <c r="P18" s="19"/>
      <c r="Q18" s="19"/>
      <c r="R18" s="19"/>
      <c r="S18" s="19"/>
      <c r="T18" s="23"/>
      <c r="U18" s="22"/>
      <c r="V18" s="22"/>
      <c r="W18" s="22"/>
      <c r="X18" s="22"/>
      <c r="Y18" s="24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7"/>
      <c r="AK18" s="17"/>
      <c r="AL18" s="16"/>
      <c r="AM18" s="16"/>
    </row>
    <row r="19" spans="2:39" ht="50.1" customHeight="1">
      <c r="B19" s="25"/>
      <c r="C19" s="26"/>
      <c r="D19" s="26"/>
      <c r="E19" s="27"/>
      <c r="F19" s="26"/>
      <c r="G19" s="28"/>
      <c r="H19" s="26"/>
      <c r="I19" s="28"/>
      <c r="J19" s="26"/>
      <c r="K19" s="28"/>
      <c r="L19" s="26"/>
      <c r="M19" s="29"/>
      <c r="N19" s="26"/>
      <c r="O19" s="26"/>
      <c r="P19" s="26"/>
      <c r="Q19" s="26"/>
      <c r="R19" s="26"/>
      <c r="S19" s="26"/>
      <c r="T19" s="28"/>
      <c r="U19" s="28"/>
      <c r="V19" s="28"/>
      <c r="W19" s="28"/>
      <c r="X19" s="29"/>
      <c r="Y19" s="30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7"/>
      <c r="AK19" s="17"/>
      <c r="AL19" s="16"/>
      <c r="AM19" s="16"/>
    </row>
    <row r="20" spans="2:39" ht="26.1" customHeight="1" thickBot="1">
      <c r="B20" s="1"/>
      <c r="C20" s="1"/>
      <c r="D20" s="1"/>
      <c r="H20" s="4"/>
      <c r="T20" s="31">
        <f>SUM(T6:T19)</f>
        <v>0</v>
      </c>
      <c r="U20" s="31">
        <f>SUM(U6:U19)</f>
        <v>0</v>
      </c>
    </row>
    <row r="21" spans="2:39">
      <c r="D21" s="1"/>
      <c r="F21" s="2"/>
      <c r="G21" s="2"/>
    </row>
    <row r="22" spans="2:39">
      <c r="E22" s="2"/>
      <c r="F22" s="2"/>
      <c r="G22" s="2"/>
    </row>
    <row r="23" spans="2:39">
      <c r="E23" s="2"/>
      <c r="F23" s="2"/>
      <c r="G23" s="2"/>
    </row>
    <row r="24" spans="2:39" ht="14.1" customHeight="1">
      <c r="B24" s="135" t="s">
        <v>30</v>
      </c>
      <c r="C24" s="32"/>
      <c r="D24" s="32"/>
      <c r="E24" s="2"/>
      <c r="F24" s="136" t="s">
        <v>31</v>
      </c>
      <c r="G24" s="136"/>
      <c r="H24" s="136"/>
    </row>
    <row r="25" spans="2:39" ht="14.1" customHeight="1">
      <c r="B25" s="135"/>
      <c r="C25" s="32"/>
      <c r="D25" s="32"/>
      <c r="E25" s="2"/>
      <c r="F25" s="136"/>
      <c r="G25" s="136"/>
      <c r="H25" s="136"/>
    </row>
    <row r="26" spans="2:39" ht="14.1" customHeight="1">
      <c r="E26" s="2"/>
      <c r="F26" s="2"/>
      <c r="G26" s="2"/>
    </row>
    <row r="27" spans="2:39">
      <c r="E27" s="2"/>
      <c r="F27" s="2"/>
      <c r="G27" s="2"/>
    </row>
    <row r="28" spans="2:39" ht="15">
      <c r="B28" s="3" t="s">
        <v>32</v>
      </c>
      <c r="C28" s="3"/>
      <c r="D28" s="3"/>
    </row>
    <row r="29" spans="2:39" ht="30" customHeight="1">
      <c r="B29" s="71" t="s">
        <v>33</v>
      </c>
      <c r="C29" s="71"/>
      <c r="D29" s="71"/>
      <c r="E29" s="71"/>
      <c r="F29" s="71"/>
      <c r="G29" s="71"/>
      <c r="H29" s="71"/>
      <c r="I29" s="71"/>
      <c r="J29" s="33"/>
      <c r="K29" s="71" t="s">
        <v>34</v>
      </c>
      <c r="L29" s="71"/>
      <c r="M29" s="71"/>
      <c r="N29" s="71"/>
      <c r="O29" s="71"/>
      <c r="P29" s="71"/>
    </row>
    <row r="30" spans="2:39" ht="15">
      <c r="B30" s="34"/>
      <c r="C30" s="34"/>
      <c r="D30" s="34"/>
      <c r="E30" s="35"/>
      <c r="F30" s="35"/>
      <c r="G30" s="34"/>
      <c r="H30" s="34"/>
      <c r="I30" s="34"/>
      <c r="J30" s="34"/>
      <c r="K30" s="34"/>
      <c r="L30" s="34"/>
      <c r="M30" s="34"/>
    </row>
    <row r="31" spans="2:39" ht="30" customHeight="1">
      <c r="B31" s="72" t="s">
        <v>35</v>
      </c>
      <c r="C31" s="72"/>
      <c r="D31" s="72"/>
      <c r="E31" s="72"/>
      <c r="F31" s="36" t="s">
        <v>36</v>
      </c>
      <c r="G31" s="73" t="s">
        <v>37</v>
      </c>
      <c r="H31" s="74"/>
      <c r="I31" s="75"/>
      <c r="J31" s="34"/>
      <c r="K31" s="95"/>
      <c r="L31" s="96"/>
      <c r="M31" s="96"/>
      <c r="N31" s="96"/>
      <c r="O31" s="96"/>
      <c r="P31" s="97"/>
      <c r="Q31" s="35"/>
      <c r="R31" s="35"/>
      <c r="S31" s="35"/>
    </row>
    <row r="32" spans="2:39" ht="20.100000000000001" customHeight="1">
      <c r="B32" s="37" t="s">
        <v>38</v>
      </c>
      <c r="C32" s="38"/>
      <c r="D32" s="38"/>
      <c r="E32" s="39"/>
      <c r="F32" s="40">
        <f>COUNTIF(L6:L19,B32)</f>
        <v>0</v>
      </c>
      <c r="G32" s="132" t="str">
        <f>IFERROR((F32/F34),"")</f>
        <v/>
      </c>
      <c r="H32" s="133"/>
      <c r="I32" s="134"/>
      <c r="K32" s="98"/>
      <c r="L32" s="99"/>
      <c r="M32" s="99"/>
      <c r="N32" s="99"/>
      <c r="O32" s="99"/>
      <c r="P32" s="100"/>
      <c r="Q32" s="35"/>
      <c r="R32" s="35"/>
      <c r="S32" s="35"/>
    </row>
    <row r="33" spans="2:19" ht="20.100000000000001" customHeight="1">
      <c r="B33" s="37" t="s">
        <v>39</v>
      </c>
      <c r="C33" s="38"/>
      <c r="D33" s="38"/>
      <c r="E33" s="39"/>
      <c r="F33" s="40">
        <f>COUNTIF(L6:L19,B33)</f>
        <v>0</v>
      </c>
      <c r="G33" s="91" t="str">
        <f>IFERROR((F33/F34),"")</f>
        <v/>
      </c>
      <c r="H33" s="65"/>
      <c r="I33" s="66"/>
      <c r="J33" s="34"/>
      <c r="K33" s="98"/>
      <c r="L33" s="99"/>
      <c r="M33" s="99"/>
      <c r="N33" s="99"/>
      <c r="O33" s="99"/>
      <c r="P33" s="100"/>
      <c r="Q33" s="35"/>
      <c r="R33" s="35"/>
      <c r="S33" s="35"/>
    </row>
    <row r="34" spans="2:19" ht="20.100000000000001" customHeight="1">
      <c r="B34" s="41"/>
      <c r="C34" s="93" t="s">
        <v>40</v>
      </c>
      <c r="D34" s="93"/>
      <c r="E34" s="94"/>
      <c r="F34" s="42">
        <f>SUM(F32:F33)</f>
        <v>0</v>
      </c>
      <c r="G34" s="123">
        <f>SUM(G32:I33)</f>
        <v>0</v>
      </c>
      <c r="H34" s="124"/>
      <c r="I34" s="125"/>
      <c r="J34" s="34"/>
      <c r="K34" s="98"/>
      <c r="L34" s="99"/>
      <c r="M34" s="99"/>
      <c r="N34" s="99"/>
      <c r="O34" s="99"/>
      <c r="P34" s="100"/>
      <c r="Q34" s="35"/>
      <c r="R34" s="35"/>
      <c r="S34" s="35"/>
    </row>
    <row r="35" spans="2:19" ht="20.100000000000001" customHeight="1">
      <c r="B35" s="43"/>
      <c r="C35" s="43"/>
      <c r="D35" s="43"/>
      <c r="E35" s="43"/>
      <c r="F35" s="44"/>
      <c r="G35" s="45"/>
      <c r="H35" s="45"/>
      <c r="I35" s="45"/>
      <c r="J35" s="34"/>
      <c r="K35" s="101"/>
      <c r="L35" s="102"/>
      <c r="M35" s="102"/>
      <c r="N35" s="102"/>
      <c r="O35" s="102"/>
      <c r="P35" s="103"/>
      <c r="Q35" s="35"/>
      <c r="R35" s="35"/>
      <c r="S35" s="35"/>
    </row>
    <row r="36" spans="2:19" ht="20.100000000000001" customHeight="1">
      <c r="B36" s="43"/>
      <c r="C36" s="43"/>
      <c r="D36" s="43"/>
      <c r="E36" s="43"/>
      <c r="F36" s="44"/>
      <c r="G36" s="45"/>
      <c r="H36" s="45"/>
      <c r="I36" s="45"/>
      <c r="J36" s="34"/>
    </row>
    <row r="37" spans="2:19" ht="30" customHeight="1">
      <c r="B37" s="71" t="s">
        <v>41</v>
      </c>
      <c r="C37" s="71"/>
      <c r="D37" s="71"/>
      <c r="E37" s="71"/>
      <c r="F37" s="71"/>
      <c r="G37" s="71"/>
      <c r="H37" s="71"/>
      <c r="I37" s="71"/>
      <c r="J37" s="33"/>
      <c r="K37" s="71" t="s">
        <v>34</v>
      </c>
      <c r="L37" s="71"/>
      <c r="M37" s="71"/>
      <c r="N37" s="71"/>
      <c r="O37" s="71"/>
      <c r="P37" s="71"/>
    </row>
    <row r="38" spans="2:19" ht="20.100000000000001" customHeight="1">
      <c r="B38" s="43"/>
      <c r="C38" s="43"/>
      <c r="D38" s="43"/>
      <c r="E38" s="43"/>
      <c r="F38" s="44"/>
      <c r="G38" s="45"/>
      <c r="H38" s="45"/>
      <c r="I38" s="45"/>
      <c r="J38" s="34"/>
      <c r="K38" s="34"/>
      <c r="L38" s="34"/>
      <c r="M38" s="34"/>
    </row>
    <row r="39" spans="2:19" ht="30" customHeight="1">
      <c r="B39" s="72" t="s">
        <v>41</v>
      </c>
      <c r="C39" s="72"/>
      <c r="D39" s="72"/>
      <c r="E39" s="72"/>
      <c r="F39" s="36" t="s">
        <v>42</v>
      </c>
      <c r="G39" s="73" t="s">
        <v>37</v>
      </c>
      <c r="H39" s="74"/>
      <c r="I39" s="75"/>
      <c r="J39" s="34"/>
      <c r="K39" s="46"/>
      <c r="L39" s="47"/>
      <c r="M39" s="47"/>
      <c r="N39" s="47"/>
      <c r="O39" s="47"/>
      <c r="P39" s="48"/>
      <c r="Q39" s="34"/>
      <c r="R39" s="34"/>
      <c r="S39" s="34"/>
    </row>
    <row r="40" spans="2:19" ht="20.100000000000001" customHeight="1">
      <c r="B40" s="108" t="s">
        <v>43</v>
      </c>
      <c r="C40" s="109"/>
      <c r="D40" s="109"/>
      <c r="E40" s="110"/>
      <c r="F40" s="40">
        <f>COUNTIF((R6:R19),"X")</f>
        <v>0</v>
      </c>
      <c r="G40" s="132" t="str">
        <f>IFERROR((F40/F42),"")</f>
        <v/>
      </c>
      <c r="H40" s="133"/>
      <c r="I40" s="134"/>
      <c r="J40" s="34"/>
      <c r="K40" s="49"/>
      <c r="L40" s="34"/>
      <c r="M40" s="34"/>
      <c r="N40" s="34"/>
      <c r="O40" s="34"/>
      <c r="P40" s="50"/>
      <c r="Q40" s="34"/>
      <c r="R40" s="34"/>
      <c r="S40" s="34"/>
    </row>
    <row r="41" spans="2:19" ht="20.100000000000001" customHeight="1">
      <c r="B41" s="108" t="s">
        <v>44</v>
      </c>
      <c r="C41" s="109"/>
      <c r="D41" s="109"/>
      <c r="E41" s="110"/>
      <c r="F41" s="40">
        <f>COUNTIF((S6:S19),"X")</f>
        <v>0</v>
      </c>
      <c r="G41" s="91" t="str">
        <f>IFERROR((F41/F42),"")</f>
        <v/>
      </c>
      <c r="H41" s="65"/>
      <c r="I41" s="66"/>
      <c r="J41" s="34"/>
      <c r="K41" s="49"/>
      <c r="L41" s="34"/>
      <c r="M41" s="34"/>
      <c r="N41" s="34"/>
      <c r="O41" s="34"/>
      <c r="P41" s="50"/>
      <c r="Q41" s="34"/>
      <c r="R41" s="34"/>
      <c r="S41" s="34"/>
    </row>
    <row r="42" spans="2:19" ht="20.100000000000001" customHeight="1">
      <c r="B42" s="67" t="s">
        <v>40</v>
      </c>
      <c r="C42" s="67"/>
      <c r="D42" s="67"/>
      <c r="E42" s="67"/>
      <c r="F42" s="42">
        <f>SUM(F40:F41)</f>
        <v>0</v>
      </c>
      <c r="G42" s="123">
        <f>SUM(G40:I41)</f>
        <v>0</v>
      </c>
      <c r="H42" s="124"/>
      <c r="I42" s="125"/>
      <c r="K42" s="51"/>
      <c r="L42" s="52"/>
      <c r="M42" s="52"/>
      <c r="N42" s="52"/>
      <c r="O42" s="52"/>
      <c r="P42" s="53"/>
      <c r="Q42" s="34"/>
      <c r="R42" s="34"/>
      <c r="S42" s="34"/>
    </row>
    <row r="43" spans="2:19" ht="20.100000000000001" customHeight="1">
      <c r="B43" s="43"/>
      <c r="C43" s="43"/>
      <c r="D43" s="43"/>
      <c r="E43" s="43"/>
      <c r="F43" s="44"/>
      <c r="G43" s="45"/>
      <c r="H43" s="45"/>
      <c r="I43" s="45"/>
      <c r="K43" s="34"/>
      <c r="L43" s="34"/>
      <c r="M43" s="34"/>
      <c r="N43" s="34"/>
      <c r="O43" s="34"/>
      <c r="P43" s="34"/>
      <c r="Q43" s="34"/>
      <c r="R43" s="34"/>
      <c r="S43" s="34"/>
    </row>
    <row r="44" spans="2:19" ht="20.100000000000001" customHeight="1">
      <c r="B44" s="43"/>
      <c r="C44" s="43"/>
      <c r="D44" s="43"/>
      <c r="E44" s="43"/>
      <c r="F44" s="44"/>
      <c r="G44" s="45"/>
      <c r="H44" s="45"/>
      <c r="I44" s="45"/>
      <c r="K44" s="34"/>
      <c r="L44" s="34"/>
      <c r="M44" s="34"/>
      <c r="N44" s="34"/>
      <c r="O44" s="34"/>
      <c r="P44" s="34"/>
      <c r="Q44" s="34"/>
      <c r="R44" s="34"/>
      <c r="S44" s="34"/>
    </row>
    <row r="45" spans="2:19" ht="30" customHeight="1">
      <c r="B45" s="71" t="s">
        <v>14</v>
      </c>
      <c r="C45" s="71"/>
      <c r="D45" s="71"/>
      <c r="E45" s="71"/>
      <c r="F45" s="71"/>
      <c r="G45" s="71"/>
      <c r="H45" s="71"/>
      <c r="I45" s="71"/>
      <c r="J45" s="33"/>
      <c r="K45" s="71" t="s">
        <v>34</v>
      </c>
      <c r="L45" s="71"/>
      <c r="M45" s="71"/>
      <c r="N45" s="71"/>
      <c r="O45" s="71"/>
      <c r="P45" s="71"/>
    </row>
    <row r="46" spans="2:19" ht="20.100000000000001" customHeight="1">
      <c r="B46" s="43"/>
      <c r="C46" s="43"/>
      <c r="D46" s="43"/>
      <c r="E46" s="43"/>
      <c r="F46" s="44"/>
      <c r="G46" s="45"/>
      <c r="H46" s="45"/>
      <c r="I46" s="45"/>
      <c r="J46" s="34"/>
      <c r="K46" s="34"/>
      <c r="L46" s="34"/>
      <c r="M46" s="34"/>
    </row>
    <row r="47" spans="2:19" ht="30" customHeight="1">
      <c r="B47" s="72" t="s">
        <v>14</v>
      </c>
      <c r="C47" s="72"/>
      <c r="D47" s="72"/>
      <c r="E47" s="72"/>
      <c r="F47" s="36" t="s">
        <v>36</v>
      </c>
      <c r="G47" s="73" t="s">
        <v>37</v>
      </c>
      <c r="H47" s="74"/>
      <c r="I47" s="75"/>
      <c r="J47" s="34"/>
      <c r="K47" s="46"/>
      <c r="L47" s="47"/>
      <c r="M47" s="47"/>
      <c r="N47" s="47"/>
      <c r="O47" s="47"/>
      <c r="P47" s="48"/>
      <c r="Q47" s="34"/>
      <c r="R47" s="34"/>
      <c r="S47" s="34"/>
    </row>
    <row r="48" spans="2:19" ht="20.100000000000001" customHeight="1">
      <c r="B48" s="37" t="s">
        <v>45</v>
      </c>
      <c r="C48" s="38"/>
      <c r="D48" s="38"/>
      <c r="E48" s="39"/>
      <c r="F48" s="40">
        <f>COUNTIF(J6:J19,B48)</f>
        <v>0</v>
      </c>
      <c r="G48" s="120" t="str">
        <f t="shared" ref="G48:G59" si="0">IFERROR((F48/$F$60),"")</f>
        <v/>
      </c>
      <c r="H48" s="121"/>
      <c r="I48" s="122"/>
      <c r="J48" s="34"/>
      <c r="K48" s="49"/>
      <c r="L48" s="34"/>
      <c r="M48" s="34"/>
      <c r="N48" s="34"/>
      <c r="O48" s="34"/>
      <c r="P48" s="50"/>
      <c r="Q48" s="34"/>
      <c r="R48" s="34"/>
      <c r="S48" s="34"/>
    </row>
    <row r="49" spans="2:19" ht="20.100000000000001" customHeight="1">
      <c r="B49" s="37" t="s">
        <v>46</v>
      </c>
      <c r="C49" s="38"/>
      <c r="D49" s="38"/>
      <c r="E49" s="39"/>
      <c r="F49" s="40">
        <f>COUNTIF(J6:J19,B49)</f>
        <v>0</v>
      </c>
      <c r="G49" s="120" t="str">
        <f t="shared" si="0"/>
        <v/>
      </c>
      <c r="H49" s="121"/>
      <c r="I49" s="122"/>
      <c r="J49" s="34"/>
      <c r="K49" s="49"/>
      <c r="L49" s="34"/>
      <c r="M49" s="34"/>
      <c r="N49" s="34"/>
      <c r="O49" s="34"/>
      <c r="P49" s="50"/>
      <c r="Q49" s="34"/>
      <c r="R49" s="34"/>
      <c r="S49" s="34"/>
    </row>
    <row r="50" spans="2:19" ht="20.100000000000001" customHeight="1">
      <c r="B50" s="37" t="s">
        <v>47</v>
      </c>
      <c r="C50" s="38"/>
      <c r="D50" s="38"/>
      <c r="E50" s="39"/>
      <c r="F50" s="40">
        <f>COUNTIF(J6:J19,B50)</f>
        <v>0</v>
      </c>
      <c r="G50" s="120" t="str">
        <f t="shared" si="0"/>
        <v/>
      </c>
      <c r="H50" s="121"/>
      <c r="I50" s="122"/>
      <c r="J50" s="34"/>
      <c r="K50" s="49"/>
      <c r="L50" s="34"/>
      <c r="M50" s="34"/>
      <c r="N50" s="34"/>
      <c r="O50" s="34"/>
      <c r="P50" s="50"/>
      <c r="Q50" s="34"/>
      <c r="R50" s="34"/>
      <c r="S50" s="34"/>
    </row>
    <row r="51" spans="2:19" ht="20.100000000000001" customHeight="1">
      <c r="B51" s="37" t="s">
        <v>48</v>
      </c>
      <c r="C51" s="38"/>
      <c r="D51" s="38"/>
      <c r="E51" s="39"/>
      <c r="F51" s="40">
        <f>COUNTIF(J6:J19,B51)</f>
        <v>0</v>
      </c>
      <c r="G51" s="120" t="str">
        <f t="shared" si="0"/>
        <v/>
      </c>
      <c r="H51" s="121"/>
      <c r="I51" s="122"/>
      <c r="J51" s="34"/>
      <c r="K51" s="49"/>
      <c r="L51" s="34"/>
      <c r="M51" s="34"/>
      <c r="N51" s="34"/>
      <c r="O51" s="34"/>
      <c r="P51" s="50"/>
      <c r="Q51" s="34"/>
      <c r="R51" s="34"/>
      <c r="S51" s="34"/>
    </row>
    <row r="52" spans="2:19" ht="20.100000000000001" customHeight="1">
      <c r="B52" s="37" t="s">
        <v>49</v>
      </c>
      <c r="C52" s="38"/>
      <c r="D52" s="38"/>
      <c r="E52" s="39"/>
      <c r="F52" s="40">
        <f>COUNTIF(J6:J19,B52)</f>
        <v>0</v>
      </c>
      <c r="G52" s="120" t="str">
        <f t="shared" si="0"/>
        <v/>
      </c>
      <c r="H52" s="121"/>
      <c r="I52" s="122"/>
      <c r="J52" s="34"/>
      <c r="K52" s="49"/>
      <c r="L52" s="34"/>
      <c r="M52" s="34"/>
      <c r="N52" s="34"/>
      <c r="O52" s="34"/>
      <c r="P52" s="50"/>
      <c r="Q52" s="34"/>
      <c r="R52" s="34"/>
      <c r="S52" s="34"/>
    </row>
    <row r="53" spans="2:19" ht="20.100000000000001" customHeight="1">
      <c r="B53" s="37" t="s">
        <v>50</v>
      </c>
      <c r="C53" s="38"/>
      <c r="D53" s="38"/>
      <c r="E53" s="39"/>
      <c r="F53" s="40">
        <f>COUNTIF(J6:J19,B53)</f>
        <v>0</v>
      </c>
      <c r="G53" s="120" t="str">
        <f t="shared" si="0"/>
        <v/>
      </c>
      <c r="H53" s="121"/>
      <c r="I53" s="122"/>
      <c r="J53" s="34"/>
      <c r="K53" s="49"/>
      <c r="L53" s="34"/>
      <c r="M53" s="34"/>
      <c r="N53" s="34"/>
      <c r="O53" s="34"/>
      <c r="P53" s="50"/>
      <c r="Q53" s="34"/>
      <c r="R53" s="34"/>
      <c r="S53" s="34"/>
    </row>
    <row r="54" spans="2:19" ht="20.100000000000001" customHeight="1">
      <c r="B54" s="37" t="s">
        <v>51</v>
      </c>
      <c r="C54" s="38"/>
      <c r="D54" s="38"/>
      <c r="E54" s="39"/>
      <c r="F54" s="40">
        <f>COUNTIF(J6:J19,B54)</f>
        <v>0</v>
      </c>
      <c r="G54" s="120" t="str">
        <f t="shared" si="0"/>
        <v/>
      </c>
      <c r="H54" s="121"/>
      <c r="I54" s="122"/>
      <c r="J54" s="34"/>
      <c r="K54" s="49"/>
      <c r="L54" s="34"/>
      <c r="M54" s="34"/>
      <c r="N54" s="34"/>
      <c r="O54" s="34"/>
      <c r="P54" s="50"/>
      <c r="Q54" s="34"/>
      <c r="R54" s="34"/>
      <c r="S54" s="34"/>
    </row>
    <row r="55" spans="2:19" ht="20.100000000000001" customHeight="1">
      <c r="B55" s="37" t="s">
        <v>52</v>
      </c>
      <c r="C55" s="38"/>
      <c r="D55" s="38"/>
      <c r="E55" s="39"/>
      <c r="F55" s="40">
        <f>COUNTIF(J6:J19,B55)</f>
        <v>0</v>
      </c>
      <c r="G55" s="120" t="str">
        <f t="shared" si="0"/>
        <v/>
      </c>
      <c r="H55" s="121"/>
      <c r="I55" s="122"/>
      <c r="J55" s="34"/>
      <c r="K55" s="49"/>
      <c r="L55" s="34"/>
      <c r="M55" s="34"/>
      <c r="N55" s="34"/>
      <c r="O55" s="34"/>
      <c r="P55" s="50"/>
      <c r="Q55" s="34"/>
      <c r="R55" s="34"/>
      <c r="S55" s="34"/>
    </row>
    <row r="56" spans="2:19" ht="20.100000000000001" customHeight="1">
      <c r="B56" s="37" t="s">
        <v>53</v>
      </c>
      <c r="C56" s="38"/>
      <c r="D56" s="38"/>
      <c r="E56" s="39"/>
      <c r="F56" s="40">
        <f>COUNTIF(J6:J19,B56)</f>
        <v>0</v>
      </c>
      <c r="G56" s="120" t="str">
        <f t="shared" si="0"/>
        <v/>
      </c>
      <c r="H56" s="121"/>
      <c r="I56" s="122"/>
      <c r="J56" s="34"/>
      <c r="K56" s="49"/>
      <c r="L56" s="34"/>
      <c r="M56" s="34"/>
      <c r="N56" s="34"/>
      <c r="O56" s="34"/>
      <c r="P56" s="50"/>
      <c r="Q56" s="34"/>
      <c r="R56" s="34"/>
      <c r="S56" s="34"/>
    </row>
    <row r="57" spans="2:19" ht="20.100000000000001" customHeight="1">
      <c r="B57" s="37" t="s">
        <v>54</v>
      </c>
      <c r="C57" s="38"/>
      <c r="D57" s="38"/>
      <c r="E57" s="39"/>
      <c r="F57" s="40">
        <f>COUNTIF(J6:J19,B57)</f>
        <v>0</v>
      </c>
      <c r="G57" s="120" t="str">
        <f t="shared" si="0"/>
        <v/>
      </c>
      <c r="H57" s="121"/>
      <c r="I57" s="122"/>
      <c r="J57" s="34"/>
      <c r="K57" s="49"/>
      <c r="L57" s="34"/>
      <c r="M57" s="34"/>
      <c r="N57" s="34"/>
      <c r="O57" s="34"/>
      <c r="P57" s="50"/>
      <c r="Q57" s="34"/>
      <c r="R57" s="34"/>
      <c r="S57" s="34"/>
    </row>
    <row r="58" spans="2:19" ht="20.100000000000001" customHeight="1">
      <c r="B58" s="37" t="s">
        <v>55</v>
      </c>
      <c r="C58" s="38"/>
      <c r="D58" s="38"/>
      <c r="E58" s="39"/>
      <c r="F58" s="40">
        <f>COUNTIF(J6:J19,B58)</f>
        <v>0</v>
      </c>
      <c r="G58" s="120" t="str">
        <f t="shared" si="0"/>
        <v/>
      </c>
      <c r="H58" s="121"/>
      <c r="I58" s="122"/>
      <c r="J58" s="34"/>
      <c r="K58" s="49"/>
      <c r="L58" s="34"/>
      <c r="M58" s="34"/>
      <c r="N58" s="34"/>
      <c r="O58" s="34"/>
      <c r="P58" s="50"/>
      <c r="Q58" s="34"/>
      <c r="R58" s="34"/>
      <c r="S58" s="34"/>
    </row>
    <row r="59" spans="2:19" ht="20.100000000000001" customHeight="1">
      <c r="B59" s="37" t="s">
        <v>56</v>
      </c>
      <c r="C59" s="38"/>
      <c r="D59" s="38"/>
      <c r="E59" s="39"/>
      <c r="F59" s="40">
        <f>COUNTIF(J6:J19,B59)</f>
        <v>0</v>
      </c>
      <c r="G59" s="120" t="str">
        <f t="shared" si="0"/>
        <v/>
      </c>
      <c r="H59" s="121"/>
      <c r="I59" s="122"/>
      <c r="J59" s="34"/>
      <c r="K59" s="49"/>
      <c r="L59" s="34"/>
      <c r="M59" s="34"/>
      <c r="N59" s="34"/>
      <c r="O59" s="34"/>
      <c r="P59" s="50"/>
      <c r="Q59" s="34"/>
      <c r="R59" s="34"/>
      <c r="S59" s="34"/>
    </row>
    <row r="60" spans="2:19" ht="20.100000000000001" customHeight="1">
      <c r="B60" s="67" t="s">
        <v>40</v>
      </c>
      <c r="C60" s="67"/>
      <c r="D60" s="67"/>
      <c r="E60" s="67"/>
      <c r="F60" s="42">
        <f>SUM(F48:F59)</f>
        <v>0</v>
      </c>
      <c r="G60" s="123">
        <f>SUM(G48:I59)</f>
        <v>0</v>
      </c>
      <c r="H60" s="124"/>
      <c r="I60" s="125"/>
      <c r="K60" s="51"/>
      <c r="L60" s="52"/>
      <c r="M60" s="52"/>
      <c r="N60" s="52"/>
      <c r="O60" s="52"/>
      <c r="P60" s="53"/>
      <c r="Q60" s="34"/>
      <c r="R60" s="34"/>
      <c r="S60" s="34"/>
    </row>
    <row r="61" spans="2:19" ht="20.100000000000001" customHeight="1">
      <c r="B61" s="43"/>
      <c r="C61" s="43"/>
      <c r="D61" s="43"/>
      <c r="E61" s="43"/>
      <c r="F61" s="44"/>
      <c r="G61" s="45"/>
      <c r="H61" s="45"/>
      <c r="I61" s="45"/>
      <c r="K61" s="34"/>
      <c r="L61" s="34"/>
      <c r="M61" s="34"/>
      <c r="N61" s="34"/>
      <c r="O61" s="34"/>
      <c r="P61" s="34"/>
      <c r="Q61" s="34"/>
      <c r="R61" s="34"/>
      <c r="S61" s="34"/>
    </row>
    <row r="62" spans="2:19" ht="20.100000000000001" customHeight="1">
      <c r="B62" s="43"/>
      <c r="C62" s="43"/>
      <c r="D62" s="43"/>
      <c r="E62" s="43"/>
      <c r="F62" s="44"/>
      <c r="G62" s="45"/>
      <c r="H62" s="45"/>
      <c r="I62" s="45"/>
      <c r="K62" s="34"/>
      <c r="L62" s="34"/>
      <c r="M62" s="34"/>
      <c r="N62" s="34"/>
      <c r="O62" s="34"/>
      <c r="P62" s="34"/>
      <c r="Q62" s="34"/>
      <c r="R62" s="34"/>
      <c r="S62" s="34"/>
    </row>
    <row r="63" spans="2:19" ht="20.100000000000001" customHeight="1">
      <c r="B63" s="43"/>
      <c r="C63" s="43"/>
      <c r="D63" s="43"/>
      <c r="E63" s="43"/>
      <c r="F63" s="44"/>
      <c r="G63" s="45"/>
      <c r="H63" s="45"/>
      <c r="I63" s="45"/>
      <c r="K63" s="34"/>
      <c r="L63" s="34"/>
      <c r="M63" s="34"/>
      <c r="N63" s="34"/>
      <c r="O63" s="34"/>
      <c r="P63" s="34"/>
      <c r="Q63" s="34"/>
      <c r="R63" s="34"/>
      <c r="S63" s="34"/>
    </row>
    <row r="64" spans="2:19" ht="20.100000000000001" customHeight="1">
      <c r="B64" s="71" t="s">
        <v>31</v>
      </c>
      <c r="C64" s="71"/>
      <c r="D64" s="71"/>
      <c r="E64" s="71"/>
      <c r="F64" s="71"/>
      <c r="G64" s="71"/>
      <c r="H64" s="71"/>
      <c r="I64" s="71"/>
      <c r="J64" s="33"/>
      <c r="K64" s="71" t="s">
        <v>34</v>
      </c>
      <c r="L64" s="71"/>
      <c r="M64" s="71"/>
      <c r="N64" s="71"/>
      <c r="O64" s="71"/>
      <c r="P64" s="71"/>
    </row>
    <row r="65" spans="2:19" ht="20.100000000000001" customHeight="1"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</row>
    <row r="66" spans="2:19" ht="20.100000000000001" customHeight="1">
      <c r="B66" s="72" t="s">
        <v>57</v>
      </c>
      <c r="C66" s="72"/>
      <c r="D66" s="72"/>
      <c r="E66" s="72"/>
      <c r="F66" s="36" t="s">
        <v>58</v>
      </c>
      <c r="G66" s="73" t="s">
        <v>37</v>
      </c>
      <c r="H66" s="74" t="s">
        <v>59</v>
      </c>
      <c r="I66" s="75"/>
      <c r="J66" s="54"/>
      <c r="K66" s="111"/>
      <c r="L66" s="112"/>
      <c r="M66" s="112"/>
      <c r="N66" s="112"/>
      <c r="O66" s="112"/>
      <c r="P66" s="113"/>
      <c r="Q66" s="35"/>
      <c r="R66" s="35"/>
      <c r="S66" s="35"/>
    </row>
    <row r="67" spans="2:19" ht="20.100000000000001" customHeight="1">
      <c r="B67" s="37" t="s">
        <v>60</v>
      </c>
      <c r="C67" s="38"/>
      <c r="D67" s="38"/>
      <c r="E67" s="39"/>
      <c r="F67" s="40">
        <f>SUMIF(D6:D19,B67,T6:T19)</f>
        <v>0</v>
      </c>
      <c r="G67" s="104" t="str">
        <f>IFERROR((F67/$F$79),"")</f>
        <v/>
      </c>
      <c r="H67" s="86" t="str">
        <f>G67</f>
        <v/>
      </c>
      <c r="I67" s="87"/>
      <c r="J67" s="54"/>
      <c r="K67" s="114"/>
      <c r="L67" s="115"/>
      <c r="M67" s="115"/>
      <c r="N67" s="115"/>
      <c r="O67" s="115"/>
      <c r="P67" s="116"/>
      <c r="Q67" s="35"/>
      <c r="R67" s="35"/>
      <c r="S67" s="35"/>
    </row>
    <row r="68" spans="2:19" ht="20.100000000000001" customHeight="1">
      <c r="B68" s="37" t="s">
        <v>61</v>
      </c>
      <c r="C68" s="38"/>
      <c r="D68" s="38"/>
      <c r="E68" s="39"/>
      <c r="F68" s="40">
        <f>SUMIF(D6:D19,B68,T6:T19)</f>
        <v>0</v>
      </c>
      <c r="G68" s="91" t="str">
        <f>IFERROR((F68/$F$79),"")</f>
        <v/>
      </c>
      <c r="H68" s="65" t="str">
        <f t="shared" ref="H68:H78" si="1">G68</f>
        <v/>
      </c>
      <c r="I68" s="66"/>
      <c r="J68" s="54"/>
      <c r="K68" s="114"/>
      <c r="L68" s="115"/>
      <c r="M68" s="115"/>
      <c r="N68" s="115"/>
      <c r="O68" s="115"/>
      <c r="P68" s="116"/>
      <c r="Q68" s="35"/>
      <c r="R68" s="35"/>
      <c r="S68" s="35"/>
    </row>
    <row r="69" spans="2:19" ht="20.100000000000001" customHeight="1">
      <c r="B69" s="37" t="s">
        <v>62</v>
      </c>
      <c r="C69" s="38"/>
      <c r="D69" s="38"/>
      <c r="E69" s="39"/>
      <c r="F69" s="40">
        <f>SUMIF(D6:D19,B69,T6:T19)</f>
        <v>0</v>
      </c>
      <c r="G69" s="91" t="str">
        <f t="shared" ref="G69:G78" si="2">IFERROR((F69/$F$79),"")</f>
        <v/>
      </c>
      <c r="H69" s="65" t="str">
        <f t="shared" si="1"/>
        <v/>
      </c>
      <c r="I69" s="66"/>
      <c r="J69" s="54"/>
      <c r="K69" s="114"/>
      <c r="L69" s="115"/>
      <c r="M69" s="115"/>
      <c r="N69" s="115"/>
      <c r="O69" s="115"/>
      <c r="P69" s="116"/>
      <c r="Q69" s="35"/>
      <c r="R69" s="35"/>
      <c r="S69" s="35"/>
    </row>
    <row r="70" spans="2:19" ht="20.100000000000001" customHeight="1">
      <c r="B70" s="37" t="s">
        <v>63</v>
      </c>
      <c r="C70" s="38"/>
      <c r="D70" s="38"/>
      <c r="E70" s="39"/>
      <c r="F70" s="40">
        <f>SUMIF(D6:D19,B70,T6:T19)</f>
        <v>0</v>
      </c>
      <c r="G70" s="91" t="str">
        <f t="shared" si="2"/>
        <v/>
      </c>
      <c r="H70" s="65" t="str">
        <f t="shared" si="1"/>
        <v/>
      </c>
      <c r="I70" s="66"/>
      <c r="J70" s="54"/>
      <c r="K70" s="114"/>
      <c r="L70" s="115"/>
      <c r="M70" s="115"/>
      <c r="N70" s="115"/>
      <c r="O70" s="115"/>
      <c r="P70" s="116"/>
      <c r="Q70" s="35"/>
      <c r="R70" s="35"/>
      <c r="S70" s="35"/>
    </row>
    <row r="71" spans="2:19" ht="20.100000000000001" customHeight="1">
      <c r="B71" s="37" t="s">
        <v>64</v>
      </c>
      <c r="C71" s="38"/>
      <c r="D71" s="38"/>
      <c r="E71" s="39"/>
      <c r="F71" s="40">
        <f>SUMIF(D6:D19,B71,T6:T19)</f>
        <v>0</v>
      </c>
      <c r="G71" s="91" t="str">
        <f t="shared" si="2"/>
        <v/>
      </c>
      <c r="H71" s="65" t="str">
        <f t="shared" si="1"/>
        <v/>
      </c>
      <c r="I71" s="66"/>
      <c r="J71" s="54"/>
      <c r="K71" s="114"/>
      <c r="L71" s="115"/>
      <c r="M71" s="115"/>
      <c r="N71" s="115"/>
      <c r="O71" s="115"/>
      <c r="P71" s="116"/>
      <c r="Q71" s="35"/>
      <c r="R71" s="35"/>
      <c r="S71" s="35"/>
    </row>
    <row r="72" spans="2:19" ht="20.100000000000001" customHeight="1">
      <c r="B72" s="37" t="s">
        <v>65</v>
      </c>
      <c r="C72" s="38"/>
      <c r="D72" s="38"/>
      <c r="E72" s="39"/>
      <c r="F72" s="40">
        <f>SUMIF(D6:D19,B72,T6:T19)</f>
        <v>0</v>
      </c>
      <c r="G72" s="91" t="str">
        <f t="shared" si="2"/>
        <v/>
      </c>
      <c r="H72" s="65" t="str">
        <f t="shared" si="1"/>
        <v/>
      </c>
      <c r="I72" s="66"/>
      <c r="J72" s="54"/>
      <c r="K72" s="114"/>
      <c r="L72" s="115"/>
      <c r="M72" s="115"/>
      <c r="N72" s="115"/>
      <c r="O72" s="115"/>
      <c r="P72" s="116"/>
      <c r="Q72" s="35"/>
      <c r="R72" s="35"/>
      <c r="S72" s="35"/>
    </row>
    <row r="73" spans="2:19" ht="20.100000000000001" customHeight="1">
      <c r="B73" s="37" t="s">
        <v>66</v>
      </c>
      <c r="C73" s="38"/>
      <c r="D73" s="38"/>
      <c r="E73" s="39"/>
      <c r="F73" s="40">
        <f>SUMIF(D6:D19,B73,T6:T19)</f>
        <v>0</v>
      </c>
      <c r="G73" s="91" t="str">
        <f t="shared" si="2"/>
        <v/>
      </c>
      <c r="H73" s="65" t="str">
        <f t="shared" si="1"/>
        <v/>
      </c>
      <c r="I73" s="66"/>
      <c r="J73" s="54"/>
      <c r="K73" s="114"/>
      <c r="L73" s="115"/>
      <c r="M73" s="115"/>
      <c r="N73" s="115"/>
      <c r="O73" s="115"/>
      <c r="P73" s="116"/>
      <c r="Q73" s="35"/>
      <c r="R73" s="35"/>
      <c r="S73" s="35"/>
    </row>
    <row r="74" spans="2:19" ht="20.100000000000001" customHeight="1">
      <c r="B74" s="37" t="s">
        <v>67</v>
      </c>
      <c r="C74" s="38"/>
      <c r="D74" s="38"/>
      <c r="E74" s="39"/>
      <c r="F74" s="40">
        <f>SUMIF(D6:D19,B74,T6:T19)</f>
        <v>0</v>
      </c>
      <c r="G74" s="91" t="str">
        <f t="shared" si="2"/>
        <v/>
      </c>
      <c r="H74" s="65" t="str">
        <f t="shared" si="1"/>
        <v/>
      </c>
      <c r="I74" s="66"/>
      <c r="J74" s="54"/>
      <c r="K74" s="114"/>
      <c r="L74" s="115"/>
      <c r="M74" s="115"/>
      <c r="N74" s="115"/>
      <c r="O74" s="115"/>
      <c r="P74" s="116"/>
      <c r="Q74" s="35"/>
      <c r="R74" s="35"/>
      <c r="S74" s="35"/>
    </row>
    <row r="75" spans="2:19" ht="20.100000000000001" customHeight="1">
      <c r="B75" s="37" t="s">
        <v>68</v>
      </c>
      <c r="C75" s="38"/>
      <c r="D75" s="38"/>
      <c r="E75" s="39"/>
      <c r="F75" s="40">
        <f>SUMIF(D6:D19,B75,T6:T19)</f>
        <v>0</v>
      </c>
      <c r="G75" s="91" t="str">
        <f t="shared" si="2"/>
        <v/>
      </c>
      <c r="H75" s="65" t="str">
        <f t="shared" si="1"/>
        <v/>
      </c>
      <c r="I75" s="66"/>
      <c r="J75" s="54"/>
      <c r="K75" s="114"/>
      <c r="L75" s="115"/>
      <c r="M75" s="115"/>
      <c r="N75" s="115"/>
      <c r="O75" s="115"/>
      <c r="P75" s="116"/>
      <c r="Q75" s="35"/>
      <c r="R75" s="35"/>
      <c r="S75" s="35"/>
    </row>
    <row r="76" spans="2:19" ht="20.100000000000001" customHeight="1">
      <c r="B76" s="37" t="s">
        <v>69</v>
      </c>
      <c r="C76" s="38"/>
      <c r="D76" s="38"/>
      <c r="E76" s="39"/>
      <c r="F76" s="40">
        <f>SUMIF(D6:D19,B76,T6:T19)</f>
        <v>0</v>
      </c>
      <c r="G76" s="91" t="str">
        <f t="shared" si="2"/>
        <v/>
      </c>
      <c r="H76" s="65" t="str">
        <f t="shared" si="1"/>
        <v/>
      </c>
      <c r="I76" s="66"/>
      <c r="J76" s="54"/>
      <c r="K76" s="114"/>
      <c r="L76" s="115"/>
      <c r="M76" s="115"/>
      <c r="N76" s="115"/>
      <c r="O76" s="115"/>
      <c r="P76" s="116"/>
      <c r="Q76" s="35"/>
      <c r="R76" s="35"/>
      <c r="S76" s="35"/>
    </row>
    <row r="77" spans="2:19" ht="20.100000000000001" customHeight="1">
      <c r="B77" s="37" t="s">
        <v>70</v>
      </c>
      <c r="C77" s="38"/>
      <c r="D77" s="38"/>
      <c r="E77" s="39"/>
      <c r="F77" s="40">
        <f>SUMIF(D6:D19,B77,T6:T19)</f>
        <v>0</v>
      </c>
      <c r="G77" s="91" t="str">
        <f t="shared" si="2"/>
        <v/>
      </c>
      <c r="H77" s="65" t="str">
        <f t="shared" si="1"/>
        <v/>
      </c>
      <c r="I77" s="66"/>
      <c r="J77" s="54"/>
      <c r="K77" s="114"/>
      <c r="L77" s="115"/>
      <c r="M77" s="115"/>
      <c r="N77" s="115"/>
      <c r="O77" s="115"/>
      <c r="P77" s="116"/>
      <c r="Q77" s="35"/>
      <c r="R77" s="35"/>
      <c r="S77" s="35"/>
    </row>
    <row r="78" spans="2:19" ht="20.100000000000001" customHeight="1">
      <c r="B78" s="37" t="s">
        <v>71</v>
      </c>
      <c r="C78" s="38"/>
      <c r="D78" s="38"/>
      <c r="E78" s="39"/>
      <c r="F78" s="40">
        <f>SUMIF(D6:D19,B78,T6:T19)</f>
        <v>0</v>
      </c>
      <c r="G78" s="91" t="str">
        <f t="shared" si="2"/>
        <v/>
      </c>
      <c r="H78" s="65" t="str">
        <f t="shared" si="1"/>
        <v/>
      </c>
      <c r="I78" s="66"/>
      <c r="J78" s="54"/>
      <c r="K78" s="114"/>
      <c r="L78" s="115"/>
      <c r="M78" s="115"/>
      <c r="N78" s="115"/>
      <c r="O78" s="115"/>
      <c r="P78" s="116"/>
      <c r="Q78" s="35"/>
      <c r="R78" s="35"/>
      <c r="S78" s="35"/>
    </row>
    <row r="79" spans="2:19" ht="20.100000000000001" customHeight="1">
      <c r="B79" s="67" t="s">
        <v>40</v>
      </c>
      <c r="C79" s="67"/>
      <c r="D79" s="67"/>
      <c r="E79" s="67"/>
      <c r="F79" s="42">
        <f>SUM(F67:F78)</f>
        <v>0</v>
      </c>
      <c r="G79" s="105">
        <f>SUM(G67:G78)</f>
        <v>0</v>
      </c>
      <c r="H79" s="106"/>
      <c r="I79" s="107"/>
      <c r="J79" s="54"/>
      <c r="K79" s="117"/>
      <c r="L79" s="118"/>
      <c r="M79" s="118"/>
      <c r="N79" s="118"/>
      <c r="O79" s="118"/>
      <c r="P79" s="119"/>
      <c r="Q79" s="35"/>
      <c r="R79" s="35"/>
      <c r="S79" s="35"/>
    </row>
    <row r="80" spans="2:19" ht="20.100000000000001" customHeight="1">
      <c r="B80" s="43"/>
      <c r="C80" s="43"/>
      <c r="D80" s="43"/>
      <c r="E80" s="43"/>
      <c r="F80" s="44"/>
      <c r="G80" s="45"/>
      <c r="H80" s="45"/>
      <c r="I80" s="45"/>
      <c r="K80" s="34"/>
      <c r="L80" s="34"/>
      <c r="M80" s="34"/>
      <c r="N80" s="34"/>
      <c r="O80" s="34"/>
      <c r="P80" s="34"/>
      <c r="Q80" s="34"/>
      <c r="R80" s="34"/>
      <c r="S80" s="34"/>
    </row>
    <row r="81" spans="2:19" ht="20.100000000000001" customHeight="1">
      <c r="B81" s="43"/>
      <c r="C81" s="43"/>
      <c r="D81" s="43"/>
      <c r="E81" s="43"/>
      <c r="F81" s="44"/>
      <c r="G81" s="45"/>
      <c r="H81" s="45"/>
      <c r="I81" s="45"/>
      <c r="K81" s="34"/>
      <c r="L81" s="34"/>
      <c r="M81" s="34"/>
      <c r="N81" s="34"/>
      <c r="O81" s="34"/>
      <c r="P81" s="34"/>
      <c r="Q81" s="34"/>
      <c r="R81" s="34"/>
      <c r="S81" s="34"/>
    </row>
    <row r="82" spans="2:19" ht="30" customHeight="1">
      <c r="B82" s="71" t="s">
        <v>72</v>
      </c>
      <c r="C82" s="71"/>
      <c r="D82" s="71"/>
      <c r="E82" s="71"/>
      <c r="F82" s="71"/>
      <c r="G82" s="71"/>
      <c r="H82" s="71"/>
      <c r="I82" s="71"/>
      <c r="J82" s="33"/>
      <c r="K82" s="71" t="s">
        <v>34</v>
      </c>
      <c r="L82" s="71"/>
      <c r="M82" s="71"/>
      <c r="N82" s="71"/>
      <c r="O82" s="71"/>
      <c r="P82" s="71"/>
    </row>
    <row r="83" spans="2:19" ht="15"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</row>
    <row r="84" spans="2:19" ht="30" customHeight="1">
      <c r="B84" s="72" t="s">
        <v>57</v>
      </c>
      <c r="C84" s="72"/>
      <c r="D84" s="72"/>
      <c r="E84" s="72"/>
      <c r="F84" s="36" t="s">
        <v>36</v>
      </c>
      <c r="G84" s="73" t="s">
        <v>37</v>
      </c>
      <c r="H84" s="74" t="s">
        <v>59</v>
      </c>
      <c r="I84" s="75"/>
      <c r="J84" s="54"/>
      <c r="K84" s="111"/>
      <c r="L84" s="112"/>
      <c r="M84" s="112"/>
      <c r="N84" s="112"/>
      <c r="O84" s="112"/>
      <c r="P84" s="113"/>
      <c r="Q84" s="35"/>
      <c r="R84" s="35"/>
      <c r="S84" s="35"/>
    </row>
    <row r="85" spans="2:19" ht="20.100000000000001" customHeight="1">
      <c r="B85" s="108" t="s">
        <v>60</v>
      </c>
      <c r="C85" s="109"/>
      <c r="D85" s="109"/>
      <c r="E85" s="110"/>
      <c r="F85" s="40">
        <f>COUNTIF(D6:D19,B85)</f>
        <v>0</v>
      </c>
      <c r="G85" s="104" t="str">
        <f>IFERROR((F85/$F$97),"")</f>
        <v/>
      </c>
      <c r="H85" s="86" t="str">
        <f>G85</f>
        <v/>
      </c>
      <c r="I85" s="87"/>
      <c r="J85" s="54"/>
      <c r="K85" s="114"/>
      <c r="L85" s="115"/>
      <c r="M85" s="115"/>
      <c r="N85" s="115"/>
      <c r="O85" s="115"/>
      <c r="P85" s="116"/>
      <c r="Q85" s="35"/>
      <c r="R85" s="35"/>
      <c r="S85" s="35"/>
    </row>
    <row r="86" spans="2:19" ht="20.100000000000001" customHeight="1">
      <c r="B86" s="108" t="s">
        <v>61</v>
      </c>
      <c r="C86" s="109"/>
      <c r="D86" s="109"/>
      <c r="E86" s="110"/>
      <c r="F86" s="40">
        <f>COUNTIF(D6:D19,B86)</f>
        <v>0</v>
      </c>
      <c r="G86" s="91" t="str">
        <f t="shared" ref="G86:G96" si="3">IFERROR((F86/$F$97),"")</f>
        <v/>
      </c>
      <c r="H86" s="65" t="str">
        <f t="shared" ref="H86:H96" si="4">G86</f>
        <v/>
      </c>
      <c r="I86" s="66"/>
      <c r="J86" s="54"/>
      <c r="K86" s="114"/>
      <c r="L86" s="115"/>
      <c r="M86" s="115"/>
      <c r="N86" s="115"/>
      <c r="O86" s="115"/>
      <c r="P86" s="116"/>
      <c r="Q86" s="35"/>
      <c r="R86" s="35"/>
      <c r="S86" s="35"/>
    </row>
    <row r="87" spans="2:19" ht="20.100000000000001" customHeight="1">
      <c r="B87" s="108" t="s">
        <v>62</v>
      </c>
      <c r="C87" s="109"/>
      <c r="D87" s="109"/>
      <c r="E87" s="110"/>
      <c r="F87" s="40">
        <f>COUNTIF(D6:D19,B87)</f>
        <v>0</v>
      </c>
      <c r="G87" s="91" t="str">
        <f t="shared" si="3"/>
        <v/>
      </c>
      <c r="H87" s="65" t="str">
        <f t="shared" si="4"/>
        <v/>
      </c>
      <c r="I87" s="66"/>
      <c r="J87" s="54"/>
      <c r="K87" s="114"/>
      <c r="L87" s="115"/>
      <c r="M87" s="115"/>
      <c r="N87" s="115"/>
      <c r="O87" s="115"/>
      <c r="P87" s="116"/>
      <c r="Q87" s="35"/>
      <c r="R87" s="35"/>
      <c r="S87" s="35"/>
    </row>
    <row r="88" spans="2:19" ht="20.100000000000001" customHeight="1">
      <c r="B88" s="108" t="s">
        <v>63</v>
      </c>
      <c r="C88" s="109"/>
      <c r="D88" s="109"/>
      <c r="E88" s="110"/>
      <c r="F88" s="40">
        <f>COUNTIF(D6:D19,B88)</f>
        <v>0</v>
      </c>
      <c r="G88" s="91" t="str">
        <f t="shared" si="3"/>
        <v/>
      </c>
      <c r="H88" s="65" t="str">
        <f t="shared" si="4"/>
        <v/>
      </c>
      <c r="I88" s="66"/>
      <c r="J88" s="54"/>
      <c r="K88" s="114"/>
      <c r="L88" s="115"/>
      <c r="M88" s="115"/>
      <c r="N88" s="115"/>
      <c r="O88" s="115"/>
      <c r="P88" s="116"/>
      <c r="Q88" s="35"/>
      <c r="R88" s="35"/>
      <c r="S88" s="35"/>
    </row>
    <row r="89" spans="2:19" ht="20.100000000000001" customHeight="1">
      <c r="B89" s="108" t="s">
        <v>64</v>
      </c>
      <c r="C89" s="109"/>
      <c r="D89" s="109"/>
      <c r="E89" s="110"/>
      <c r="F89" s="40">
        <f>COUNTIF(D6:D19,B89)</f>
        <v>0</v>
      </c>
      <c r="G89" s="91" t="str">
        <f t="shared" si="3"/>
        <v/>
      </c>
      <c r="H89" s="65" t="str">
        <f t="shared" si="4"/>
        <v/>
      </c>
      <c r="I89" s="66"/>
      <c r="J89" s="54"/>
      <c r="K89" s="114"/>
      <c r="L89" s="115"/>
      <c r="M89" s="115"/>
      <c r="N89" s="115"/>
      <c r="O89" s="115"/>
      <c r="P89" s="116"/>
      <c r="Q89" s="35"/>
      <c r="R89" s="35"/>
      <c r="S89" s="35"/>
    </row>
    <row r="90" spans="2:19" ht="20.100000000000001" customHeight="1">
      <c r="B90" s="108" t="s">
        <v>65</v>
      </c>
      <c r="C90" s="109"/>
      <c r="D90" s="109"/>
      <c r="E90" s="110"/>
      <c r="F90" s="40">
        <f>COUNTIF(D6:D19,B90)</f>
        <v>0</v>
      </c>
      <c r="G90" s="91" t="str">
        <f t="shared" si="3"/>
        <v/>
      </c>
      <c r="H90" s="65" t="str">
        <f t="shared" si="4"/>
        <v/>
      </c>
      <c r="I90" s="66"/>
      <c r="J90" s="54"/>
      <c r="K90" s="114"/>
      <c r="L90" s="115"/>
      <c r="M90" s="115"/>
      <c r="N90" s="115"/>
      <c r="O90" s="115"/>
      <c r="P90" s="116"/>
      <c r="Q90" s="35"/>
      <c r="R90" s="35"/>
      <c r="S90" s="35"/>
    </row>
    <row r="91" spans="2:19" ht="20.100000000000001" customHeight="1">
      <c r="B91" s="108" t="s">
        <v>66</v>
      </c>
      <c r="C91" s="109"/>
      <c r="D91" s="109"/>
      <c r="E91" s="110"/>
      <c r="F91" s="40">
        <f>COUNTIF(D6:D19,B91)</f>
        <v>0</v>
      </c>
      <c r="G91" s="91" t="str">
        <f t="shared" si="3"/>
        <v/>
      </c>
      <c r="H91" s="65" t="str">
        <f t="shared" si="4"/>
        <v/>
      </c>
      <c r="I91" s="66"/>
      <c r="J91" s="54"/>
      <c r="K91" s="114"/>
      <c r="L91" s="115"/>
      <c r="M91" s="115"/>
      <c r="N91" s="115"/>
      <c r="O91" s="115"/>
      <c r="P91" s="116"/>
      <c r="Q91" s="35"/>
      <c r="R91" s="35"/>
      <c r="S91" s="35"/>
    </row>
    <row r="92" spans="2:19" ht="20.100000000000001" customHeight="1">
      <c r="B92" s="108" t="s">
        <v>67</v>
      </c>
      <c r="C92" s="109"/>
      <c r="D92" s="109"/>
      <c r="E92" s="110"/>
      <c r="F92" s="40">
        <f>COUNTIF(D6:D19,B92)</f>
        <v>0</v>
      </c>
      <c r="G92" s="91" t="str">
        <f t="shared" si="3"/>
        <v/>
      </c>
      <c r="H92" s="65" t="str">
        <f t="shared" si="4"/>
        <v/>
      </c>
      <c r="I92" s="66"/>
      <c r="J92" s="54"/>
      <c r="K92" s="114"/>
      <c r="L92" s="115"/>
      <c r="M92" s="115"/>
      <c r="N92" s="115"/>
      <c r="O92" s="115"/>
      <c r="P92" s="116"/>
      <c r="Q92" s="35"/>
      <c r="R92" s="35"/>
      <c r="S92" s="35"/>
    </row>
    <row r="93" spans="2:19" ht="20.100000000000001" customHeight="1">
      <c r="B93" s="108" t="s">
        <v>68</v>
      </c>
      <c r="C93" s="109"/>
      <c r="D93" s="109"/>
      <c r="E93" s="110"/>
      <c r="F93" s="40">
        <f>COUNTIF(D6:D19,B93)</f>
        <v>0</v>
      </c>
      <c r="G93" s="91" t="str">
        <f t="shared" si="3"/>
        <v/>
      </c>
      <c r="H93" s="65" t="str">
        <f t="shared" si="4"/>
        <v/>
      </c>
      <c r="I93" s="66"/>
      <c r="J93" s="54"/>
      <c r="K93" s="114"/>
      <c r="L93" s="115"/>
      <c r="M93" s="115"/>
      <c r="N93" s="115"/>
      <c r="O93" s="115"/>
      <c r="P93" s="116"/>
      <c r="Q93" s="35"/>
      <c r="R93" s="35"/>
      <c r="S93" s="35"/>
    </row>
    <row r="94" spans="2:19" ht="20.100000000000001" customHeight="1">
      <c r="B94" s="108" t="s">
        <v>69</v>
      </c>
      <c r="C94" s="109"/>
      <c r="D94" s="109"/>
      <c r="E94" s="110"/>
      <c r="F94" s="40">
        <f>COUNTIF(D6:D19,B94)</f>
        <v>0</v>
      </c>
      <c r="G94" s="91" t="str">
        <f t="shared" si="3"/>
        <v/>
      </c>
      <c r="H94" s="65" t="str">
        <f t="shared" si="4"/>
        <v/>
      </c>
      <c r="I94" s="66"/>
      <c r="J94" s="54"/>
      <c r="K94" s="114"/>
      <c r="L94" s="115"/>
      <c r="M94" s="115"/>
      <c r="N94" s="115"/>
      <c r="O94" s="115"/>
      <c r="P94" s="116"/>
      <c r="Q94" s="35"/>
      <c r="R94" s="35"/>
      <c r="S94" s="35"/>
    </row>
    <row r="95" spans="2:19" ht="20.100000000000001" customHeight="1">
      <c r="B95" s="108" t="s">
        <v>70</v>
      </c>
      <c r="C95" s="109"/>
      <c r="D95" s="109"/>
      <c r="E95" s="110"/>
      <c r="F95" s="40">
        <f>COUNTIF(D6:D19,B95)</f>
        <v>0</v>
      </c>
      <c r="G95" s="91" t="str">
        <f t="shared" si="3"/>
        <v/>
      </c>
      <c r="H95" s="65" t="str">
        <f t="shared" si="4"/>
        <v/>
      </c>
      <c r="I95" s="66"/>
      <c r="J95" s="54"/>
      <c r="K95" s="114"/>
      <c r="L95" s="115"/>
      <c r="M95" s="115"/>
      <c r="N95" s="115"/>
      <c r="O95" s="115"/>
      <c r="P95" s="116"/>
      <c r="Q95" s="35"/>
      <c r="R95" s="35"/>
      <c r="S95" s="35"/>
    </row>
    <row r="96" spans="2:19" ht="20.100000000000001" customHeight="1">
      <c r="B96" s="108" t="s">
        <v>71</v>
      </c>
      <c r="C96" s="109"/>
      <c r="D96" s="109"/>
      <c r="E96" s="110"/>
      <c r="F96" s="40">
        <f>COUNTIF(D6:D19,B96)</f>
        <v>0</v>
      </c>
      <c r="G96" s="91" t="str">
        <f t="shared" si="3"/>
        <v/>
      </c>
      <c r="H96" s="65" t="str">
        <f t="shared" si="4"/>
        <v/>
      </c>
      <c r="I96" s="66"/>
      <c r="J96" s="54"/>
      <c r="K96" s="114"/>
      <c r="L96" s="115"/>
      <c r="M96" s="115"/>
      <c r="N96" s="115"/>
      <c r="O96" s="115"/>
      <c r="P96" s="116"/>
      <c r="Q96" s="35"/>
      <c r="R96" s="35"/>
      <c r="S96" s="35"/>
    </row>
    <row r="97" spans="2:19" ht="20.100000000000001" customHeight="1">
      <c r="B97" s="67" t="s">
        <v>40</v>
      </c>
      <c r="C97" s="67"/>
      <c r="D97" s="67"/>
      <c r="E97" s="67"/>
      <c r="F97" s="42">
        <f>SUM(F85:F96)</f>
        <v>0</v>
      </c>
      <c r="G97" s="105">
        <f>SUM(G85:G96)</f>
        <v>0</v>
      </c>
      <c r="H97" s="106"/>
      <c r="I97" s="107"/>
      <c r="J97" s="54"/>
      <c r="K97" s="117"/>
      <c r="L97" s="118"/>
      <c r="M97" s="118"/>
      <c r="N97" s="118"/>
      <c r="O97" s="118"/>
      <c r="P97" s="119"/>
      <c r="Q97" s="35"/>
      <c r="R97" s="35"/>
      <c r="S97" s="35"/>
    </row>
    <row r="100" spans="2:19" ht="30" customHeight="1">
      <c r="B100" s="71" t="s">
        <v>19</v>
      </c>
      <c r="C100" s="71"/>
      <c r="D100" s="71"/>
      <c r="E100" s="71"/>
      <c r="F100" s="71"/>
      <c r="G100" s="71"/>
      <c r="H100" s="71"/>
      <c r="I100" s="71"/>
      <c r="J100" s="33"/>
      <c r="K100" s="71" t="s">
        <v>34</v>
      </c>
      <c r="L100" s="71"/>
      <c r="M100" s="71"/>
      <c r="N100" s="71"/>
      <c r="O100" s="71"/>
      <c r="P100" s="71"/>
    </row>
    <row r="101" spans="2:19" ht="15">
      <c r="B101" s="34"/>
      <c r="C101" s="34"/>
      <c r="D101" s="34"/>
      <c r="E101" s="35"/>
      <c r="F101" s="35"/>
      <c r="G101" s="34"/>
      <c r="H101" s="34"/>
      <c r="I101" s="34"/>
      <c r="J101" s="34"/>
      <c r="K101" s="34"/>
      <c r="L101" s="34"/>
      <c r="M101" s="34"/>
    </row>
    <row r="102" spans="2:19" ht="30" customHeight="1">
      <c r="B102" s="72" t="s">
        <v>19</v>
      </c>
      <c r="C102" s="72"/>
      <c r="D102" s="72"/>
      <c r="E102" s="72"/>
      <c r="F102" s="36" t="s">
        <v>36</v>
      </c>
      <c r="G102" s="73" t="s">
        <v>37</v>
      </c>
      <c r="H102" s="74" t="s">
        <v>59</v>
      </c>
      <c r="I102" s="75"/>
      <c r="J102" s="34"/>
      <c r="K102" s="95"/>
      <c r="L102" s="96"/>
      <c r="M102" s="96"/>
      <c r="N102" s="96"/>
      <c r="O102" s="96"/>
      <c r="P102" s="97"/>
      <c r="Q102" s="35"/>
      <c r="R102" s="35"/>
      <c r="S102" s="35"/>
    </row>
    <row r="103" spans="2:19" ht="20.100000000000001" customHeight="1">
      <c r="B103" s="37" t="s">
        <v>73</v>
      </c>
      <c r="C103" s="38"/>
      <c r="D103" s="38"/>
      <c r="E103" s="39"/>
      <c r="F103" s="55">
        <f>COUNTIF(O6:O19,B103)</f>
        <v>0</v>
      </c>
      <c r="G103" s="104" t="str">
        <f>IFERROR((F103/$F$115),"")</f>
        <v/>
      </c>
      <c r="H103" s="86" t="str">
        <f>G103</f>
        <v/>
      </c>
      <c r="I103" s="87"/>
      <c r="J103" s="34"/>
      <c r="K103" s="98"/>
      <c r="L103" s="99"/>
      <c r="M103" s="99"/>
      <c r="N103" s="99"/>
      <c r="O103" s="99"/>
      <c r="P103" s="100"/>
      <c r="Q103" s="35"/>
      <c r="R103" s="35"/>
      <c r="S103" s="35"/>
    </row>
    <row r="104" spans="2:19" ht="20.100000000000001" customHeight="1">
      <c r="B104" s="37" t="s">
        <v>74</v>
      </c>
      <c r="C104" s="38"/>
      <c r="D104" s="38"/>
      <c r="E104" s="39"/>
      <c r="F104" s="55">
        <f>COUNTIF(O6:O19,B104)</f>
        <v>0</v>
      </c>
      <c r="G104" s="91" t="str">
        <f t="shared" ref="G104:G114" si="5">IFERROR((F104/$F$115),"")</f>
        <v/>
      </c>
      <c r="H104" s="65" t="str">
        <f t="shared" ref="H104:H114" si="6">G104</f>
        <v/>
      </c>
      <c r="I104" s="66"/>
      <c r="J104" s="34"/>
      <c r="K104" s="98"/>
      <c r="L104" s="99"/>
      <c r="M104" s="99"/>
      <c r="N104" s="99"/>
      <c r="O104" s="99"/>
      <c r="P104" s="100"/>
      <c r="Q104" s="35"/>
      <c r="R104" s="35"/>
      <c r="S104" s="35"/>
    </row>
    <row r="105" spans="2:19" ht="20.100000000000001" customHeight="1">
      <c r="B105" s="37" t="s">
        <v>75</v>
      </c>
      <c r="C105" s="38"/>
      <c r="D105" s="38"/>
      <c r="E105" s="39"/>
      <c r="F105" s="55">
        <f>COUNTIF(O6:O19,B105)</f>
        <v>0</v>
      </c>
      <c r="G105" s="91" t="str">
        <f t="shared" si="5"/>
        <v/>
      </c>
      <c r="H105" s="65" t="str">
        <f t="shared" si="6"/>
        <v/>
      </c>
      <c r="I105" s="66"/>
      <c r="J105" s="34"/>
      <c r="K105" s="98"/>
      <c r="L105" s="99"/>
      <c r="M105" s="99"/>
      <c r="N105" s="99"/>
      <c r="O105" s="99"/>
      <c r="P105" s="100"/>
      <c r="Q105" s="35"/>
      <c r="R105" s="35"/>
      <c r="S105" s="35"/>
    </row>
    <row r="106" spans="2:19" ht="29.1" customHeight="1">
      <c r="B106" s="37" t="s">
        <v>76</v>
      </c>
      <c r="C106" s="38"/>
      <c r="D106" s="38"/>
      <c r="E106" s="39"/>
      <c r="F106" s="55">
        <f>COUNTIF(O6:O19,B106)</f>
        <v>0</v>
      </c>
      <c r="G106" s="91" t="str">
        <f t="shared" si="5"/>
        <v/>
      </c>
      <c r="H106" s="65" t="str">
        <f t="shared" si="6"/>
        <v/>
      </c>
      <c r="I106" s="66"/>
      <c r="J106" s="34"/>
      <c r="K106" s="98"/>
      <c r="L106" s="99"/>
      <c r="M106" s="99"/>
      <c r="N106" s="99"/>
      <c r="O106" s="99"/>
      <c r="P106" s="100"/>
      <c r="Q106" s="35"/>
      <c r="R106" s="35"/>
      <c r="S106" s="35"/>
    </row>
    <row r="107" spans="2:19" ht="20.100000000000001" customHeight="1">
      <c r="B107" s="37" t="s">
        <v>77</v>
      </c>
      <c r="C107" s="38"/>
      <c r="D107" s="38"/>
      <c r="E107" s="39"/>
      <c r="F107" s="55">
        <f>COUNTIF(O6:O19,B107)</f>
        <v>0</v>
      </c>
      <c r="G107" s="91" t="str">
        <f t="shared" si="5"/>
        <v/>
      </c>
      <c r="H107" s="65" t="str">
        <f t="shared" si="6"/>
        <v/>
      </c>
      <c r="I107" s="66"/>
      <c r="J107" s="34"/>
      <c r="K107" s="98"/>
      <c r="L107" s="99"/>
      <c r="M107" s="99"/>
      <c r="N107" s="99"/>
      <c r="O107" s="99"/>
      <c r="P107" s="100"/>
      <c r="Q107" s="35"/>
      <c r="R107" s="35"/>
      <c r="S107" s="35"/>
    </row>
    <row r="108" spans="2:19" ht="20.100000000000001" customHeight="1">
      <c r="B108" s="37" t="s">
        <v>78</v>
      </c>
      <c r="C108" s="38"/>
      <c r="D108" s="38"/>
      <c r="E108" s="39"/>
      <c r="F108" s="55">
        <f>COUNTIF(O6:O19,B108)</f>
        <v>0</v>
      </c>
      <c r="G108" s="91" t="str">
        <f t="shared" si="5"/>
        <v/>
      </c>
      <c r="H108" s="65" t="str">
        <f t="shared" si="6"/>
        <v/>
      </c>
      <c r="I108" s="66"/>
      <c r="J108" s="34"/>
      <c r="K108" s="98"/>
      <c r="L108" s="99"/>
      <c r="M108" s="99"/>
      <c r="N108" s="99"/>
      <c r="O108" s="99"/>
      <c r="P108" s="100"/>
      <c r="Q108" s="35"/>
      <c r="R108" s="35"/>
      <c r="S108" s="35"/>
    </row>
    <row r="109" spans="2:19" ht="20.100000000000001" customHeight="1">
      <c r="B109" s="37" t="s">
        <v>79</v>
      </c>
      <c r="C109" s="38"/>
      <c r="D109" s="38"/>
      <c r="E109" s="39"/>
      <c r="F109" s="55">
        <f>COUNTIF(O6:O19,B109)</f>
        <v>0</v>
      </c>
      <c r="G109" s="91" t="str">
        <f t="shared" si="5"/>
        <v/>
      </c>
      <c r="H109" s="65" t="str">
        <f t="shared" si="6"/>
        <v/>
      </c>
      <c r="I109" s="66"/>
      <c r="J109" s="34"/>
      <c r="K109" s="98"/>
      <c r="L109" s="99"/>
      <c r="M109" s="99"/>
      <c r="N109" s="99"/>
      <c r="O109" s="99"/>
      <c r="P109" s="100"/>
      <c r="Q109" s="35"/>
      <c r="R109" s="35"/>
      <c r="S109" s="35"/>
    </row>
    <row r="110" spans="2:19" ht="20.100000000000001" customHeight="1">
      <c r="B110" s="37" t="s">
        <v>80</v>
      </c>
      <c r="C110" s="38"/>
      <c r="D110" s="38"/>
      <c r="E110" s="39"/>
      <c r="F110" s="55">
        <f>COUNTIF(O6:O19,B110)</f>
        <v>0</v>
      </c>
      <c r="G110" s="91" t="str">
        <f t="shared" si="5"/>
        <v/>
      </c>
      <c r="H110" s="65" t="str">
        <f t="shared" si="6"/>
        <v/>
      </c>
      <c r="I110" s="66"/>
      <c r="J110" s="34"/>
      <c r="K110" s="98"/>
      <c r="L110" s="99"/>
      <c r="M110" s="99"/>
      <c r="N110" s="99"/>
      <c r="O110" s="99"/>
      <c r="P110" s="100"/>
      <c r="Q110" s="35"/>
      <c r="R110" s="35"/>
      <c r="S110" s="35"/>
    </row>
    <row r="111" spans="2:19" ht="20.100000000000001" customHeight="1">
      <c r="B111" s="37" t="s">
        <v>81</v>
      </c>
      <c r="C111" s="38"/>
      <c r="D111" s="38"/>
      <c r="E111" s="39"/>
      <c r="F111" s="55">
        <f>COUNTIF(O6:O19,B111)</f>
        <v>0</v>
      </c>
      <c r="G111" s="91" t="str">
        <f t="shared" si="5"/>
        <v/>
      </c>
      <c r="H111" s="65" t="str">
        <f t="shared" si="6"/>
        <v/>
      </c>
      <c r="I111" s="66"/>
      <c r="J111" s="34"/>
      <c r="K111" s="98"/>
      <c r="L111" s="99"/>
      <c r="M111" s="99"/>
      <c r="N111" s="99"/>
      <c r="O111" s="99"/>
      <c r="P111" s="100"/>
      <c r="Q111" s="35"/>
      <c r="R111" s="35"/>
      <c r="S111" s="35"/>
    </row>
    <row r="112" spans="2:19" ht="20.100000000000001" customHeight="1">
      <c r="B112" s="37" t="s">
        <v>82</v>
      </c>
      <c r="C112" s="38"/>
      <c r="D112" s="38"/>
      <c r="E112" s="39"/>
      <c r="F112" s="55">
        <f>COUNTIF(O6:O19,B112)</f>
        <v>0</v>
      </c>
      <c r="G112" s="91" t="str">
        <f t="shared" si="5"/>
        <v/>
      </c>
      <c r="H112" s="65" t="str">
        <f t="shared" si="6"/>
        <v/>
      </c>
      <c r="I112" s="66"/>
      <c r="J112" s="34"/>
      <c r="K112" s="98"/>
      <c r="L112" s="99"/>
      <c r="M112" s="99"/>
      <c r="N112" s="99"/>
      <c r="O112" s="99"/>
      <c r="P112" s="100"/>
      <c r="Q112" s="35"/>
      <c r="R112" s="35"/>
      <c r="S112" s="35"/>
    </row>
    <row r="113" spans="2:19" ht="20.100000000000001" customHeight="1">
      <c r="B113" s="37" t="s">
        <v>83</v>
      </c>
      <c r="C113" s="38"/>
      <c r="D113" s="38"/>
      <c r="E113" s="39"/>
      <c r="F113" s="55">
        <f>COUNTIF(O6:O19,B113)</f>
        <v>0</v>
      </c>
      <c r="G113" s="91" t="str">
        <f t="shared" si="5"/>
        <v/>
      </c>
      <c r="H113" s="65" t="str">
        <f t="shared" si="6"/>
        <v/>
      </c>
      <c r="I113" s="66"/>
      <c r="J113" s="34"/>
      <c r="K113" s="98"/>
      <c r="L113" s="99"/>
      <c r="M113" s="99"/>
      <c r="N113" s="99"/>
      <c r="O113" s="99"/>
      <c r="P113" s="100"/>
      <c r="Q113" s="35"/>
      <c r="R113" s="35"/>
      <c r="S113" s="35"/>
    </row>
    <row r="114" spans="2:19" ht="20.100000000000001" customHeight="1">
      <c r="B114" s="37" t="s">
        <v>84</v>
      </c>
      <c r="C114" s="38"/>
      <c r="D114" s="38"/>
      <c r="E114" s="39"/>
      <c r="F114" s="55">
        <f>COUNTIF(O6:O19,B114)</f>
        <v>0</v>
      </c>
      <c r="G114" s="91" t="str">
        <f t="shared" si="5"/>
        <v/>
      </c>
      <c r="H114" s="65" t="str">
        <f t="shared" si="6"/>
        <v/>
      </c>
      <c r="I114" s="66"/>
      <c r="J114" s="34"/>
      <c r="K114" s="98"/>
      <c r="L114" s="99"/>
      <c r="M114" s="99"/>
      <c r="N114" s="99"/>
      <c r="O114" s="99"/>
      <c r="P114" s="100"/>
      <c r="Q114" s="35"/>
      <c r="R114" s="35"/>
      <c r="S114" s="35"/>
    </row>
    <row r="115" spans="2:19" ht="20.100000000000001" customHeight="1">
      <c r="B115" s="67" t="s">
        <v>40</v>
      </c>
      <c r="C115" s="67"/>
      <c r="D115" s="67"/>
      <c r="E115" s="67"/>
      <c r="F115" s="55">
        <f>SUM(F103:F114)</f>
        <v>0</v>
      </c>
      <c r="G115" s="88">
        <f>SUM(G103:G114)</f>
        <v>0</v>
      </c>
      <c r="H115" s="89"/>
      <c r="I115" s="90"/>
      <c r="J115" s="34"/>
      <c r="K115" s="101"/>
      <c r="L115" s="102"/>
      <c r="M115" s="102"/>
      <c r="N115" s="102"/>
      <c r="O115" s="102"/>
      <c r="P115" s="103"/>
      <c r="Q115" s="35"/>
      <c r="R115" s="35"/>
      <c r="S115" s="35"/>
    </row>
    <row r="116" spans="2:19" ht="20.100000000000001" customHeight="1">
      <c r="B116" s="43"/>
      <c r="C116" s="43"/>
      <c r="D116" s="43"/>
      <c r="E116" s="43"/>
      <c r="F116" s="56"/>
      <c r="G116" s="57"/>
      <c r="H116" s="57"/>
      <c r="I116" s="57"/>
      <c r="J116" s="34"/>
      <c r="K116" s="35"/>
      <c r="L116" s="35"/>
      <c r="M116" s="35"/>
      <c r="N116" s="35"/>
      <c r="O116" s="35"/>
      <c r="P116" s="35"/>
      <c r="Q116" s="35"/>
      <c r="R116" s="35"/>
      <c r="S116" s="35"/>
    </row>
    <row r="117" spans="2:19" ht="20.100000000000001" customHeight="1">
      <c r="B117" s="43"/>
      <c r="C117" s="43"/>
      <c r="D117" s="43"/>
      <c r="E117" s="43"/>
      <c r="F117" s="56"/>
      <c r="G117" s="57"/>
      <c r="H117" s="57"/>
      <c r="I117" s="57"/>
      <c r="J117" s="34"/>
      <c r="K117" s="35"/>
      <c r="L117" s="35"/>
      <c r="M117" s="35"/>
      <c r="N117" s="35"/>
      <c r="O117" s="35"/>
      <c r="P117" s="35"/>
      <c r="Q117" s="35"/>
      <c r="R117" s="35"/>
      <c r="S117" s="35"/>
    </row>
    <row r="118" spans="2:19" ht="30" customHeight="1">
      <c r="B118" s="71" t="s">
        <v>85</v>
      </c>
      <c r="C118" s="71"/>
      <c r="D118" s="71"/>
      <c r="E118" s="71"/>
      <c r="F118" s="71"/>
      <c r="G118" s="71"/>
      <c r="H118" s="71"/>
      <c r="I118" s="71"/>
      <c r="J118" s="33"/>
      <c r="K118" s="71" t="s">
        <v>34</v>
      </c>
      <c r="L118" s="71"/>
      <c r="M118" s="71"/>
      <c r="N118" s="71"/>
      <c r="O118" s="71"/>
      <c r="P118" s="71"/>
    </row>
    <row r="119" spans="2:19" ht="15">
      <c r="B119" s="44"/>
      <c r="C119" s="44"/>
      <c r="D119" s="44"/>
      <c r="E119" s="58"/>
      <c r="F119" s="58"/>
      <c r="G119" s="58"/>
      <c r="H119" s="58"/>
      <c r="I119" s="58"/>
      <c r="J119" s="58"/>
      <c r="K119" s="58"/>
      <c r="L119" s="58"/>
      <c r="M119" s="58"/>
    </row>
    <row r="120" spans="2:19" ht="30" customHeight="1">
      <c r="B120" s="72" t="s">
        <v>85</v>
      </c>
      <c r="C120" s="72"/>
      <c r="D120" s="72"/>
      <c r="E120" s="72"/>
      <c r="F120" s="36" t="s">
        <v>36</v>
      </c>
      <c r="G120" s="73" t="s">
        <v>37</v>
      </c>
      <c r="H120" s="74" t="s">
        <v>59</v>
      </c>
      <c r="I120" s="75"/>
      <c r="J120" s="34"/>
      <c r="K120" s="95"/>
      <c r="L120" s="96"/>
      <c r="M120" s="96"/>
      <c r="N120" s="96"/>
      <c r="O120" s="96"/>
      <c r="P120" s="97"/>
      <c r="Q120" s="35"/>
      <c r="R120" s="35"/>
      <c r="S120" s="35"/>
    </row>
    <row r="121" spans="2:19" ht="20.100000000000001" customHeight="1">
      <c r="B121" s="37" t="s">
        <v>86</v>
      </c>
      <c r="C121" s="38"/>
      <c r="D121" s="38"/>
      <c r="E121" s="39"/>
      <c r="F121" s="55">
        <f>COUNTIF(H6:H19,B121)</f>
        <v>0</v>
      </c>
      <c r="G121" s="104" t="str">
        <f t="shared" ref="G121:G127" si="7">IFERROR((F121/$F$128),"")</f>
        <v/>
      </c>
      <c r="H121" s="86" t="str">
        <f>G121</f>
        <v/>
      </c>
      <c r="I121" s="87"/>
      <c r="J121" s="34"/>
      <c r="K121" s="98"/>
      <c r="L121" s="99"/>
      <c r="M121" s="99"/>
      <c r="N121" s="99"/>
      <c r="O121" s="99"/>
      <c r="P121" s="100"/>
      <c r="Q121" s="35"/>
      <c r="R121" s="35"/>
      <c r="S121" s="35"/>
    </row>
    <row r="122" spans="2:19" ht="20.100000000000001" customHeight="1">
      <c r="B122" s="37" t="s">
        <v>87</v>
      </c>
      <c r="C122" s="38"/>
      <c r="D122" s="38"/>
      <c r="E122" s="39"/>
      <c r="F122" s="55">
        <f>COUNTIF(H6:H19,B122)</f>
        <v>0</v>
      </c>
      <c r="G122" s="91" t="str">
        <f t="shared" si="7"/>
        <v/>
      </c>
      <c r="H122" s="65" t="str">
        <f t="shared" ref="H122:H127" si="8">G122</f>
        <v/>
      </c>
      <c r="I122" s="66"/>
      <c r="J122" s="34"/>
      <c r="K122" s="98"/>
      <c r="L122" s="99"/>
      <c r="M122" s="99"/>
      <c r="N122" s="99"/>
      <c r="O122" s="99"/>
      <c r="P122" s="100"/>
      <c r="Q122" s="35"/>
      <c r="R122" s="35"/>
      <c r="S122" s="35"/>
    </row>
    <row r="123" spans="2:19" ht="20.100000000000001" customHeight="1">
      <c r="B123" s="37" t="s">
        <v>88</v>
      </c>
      <c r="C123" s="38"/>
      <c r="D123" s="38"/>
      <c r="E123" s="39"/>
      <c r="F123" s="55">
        <f>COUNTIF(H6:H19,B123)</f>
        <v>0</v>
      </c>
      <c r="G123" s="91" t="str">
        <f t="shared" si="7"/>
        <v/>
      </c>
      <c r="H123" s="65" t="str">
        <f t="shared" si="8"/>
        <v/>
      </c>
      <c r="I123" s="66"/>
      <c r="J123" s="34"/>
      <c r="K123" s="98"/>
      <c r="L123" s="99"/>
      <c r="M123" s="99"/>
      <c r="N123" s="99"/>
      <c r="O123" s="99"/>
      <c r="P123" s="100"/>
      <c r="Q123" s="35"/>
      <c r="R123" s="35"/>
      <c r="S123" s="35"/>
    </row>
    <row r="124" spans="2:19" ht="20.100000000000001" customHeight="1">
      <c r="B124" s="37" t="s">
        <v>89</v>
      </c>
      <c r="C124" s="38"/>
      <c r="D124" s="38"/>
      <c r="E124" s="39"/>
      <c r="F124" s="55">
        <f>COUNTIF(H6:H19,B124)</f>
        <v>0</v>
      </c>
      <c r="G124" s="91" t="str">
        <f t="shared" si="7"/>
        <v/>
      </c>
      <c r="H124" s="65" t="str">
        <f t="shared" si="8"/>
        <v/>
      </c>
      <c r="I124" s="66"/>
      <c r="J124" s="34"/>
      <c r="K124" s="98"/>
      <c r="L124" s="99"/>
      <c r="M124" s="99"/>
      <c r="N124" s="99"/>
      <c r="O124" s="99"/>
      <c r="P124" s="100"/>
      <c r="Q124" s="35"/>
      <c r="R124" s="35"/>
      <c r="S124" s="35"/>
    </row>
    <row r="125" spans="2:19" ht="20.100000000000001" customHeight="1">
      <c r="B125" s="37" t="s">
        <v>90</v>
      </c>
      <c r="C125" s="38"/>
      <c r="D125" s="38"/>
      <c r="E125" s="39"/>
      <c r="F125" s="55">
        <f>COUNTIF(H6:H19,B125)</f>
        <v>0</v>
      </c>
      <c r="G125" s="91" t="str">
        <f t="shared" si="7"/>
        <v/>
      </c>
      <c r="H125" s="65" t="str">
        <f t="shared" si="8"/>
        <v/>
      </c>
      <c r="I125" s="66"/>
      <c r="J125" s="34"/>
      <c r="K125" s="98"/>
      <c r="L125" s="99"/>
      <c r="M125" s="99"/>
      <c r="N125" s="99"/>
      <c r="O125" s="99"/>
      <c r="P125" s="100"/>
      <c r="Q125" s="35"/>
      <c r="R125" s="35"/>
      <c r="S125" s="35"/>
    </row>
    <row r="126" spans="2:19" ht="20.100000000000001" customHeight="1">
      <c r="B126" s="37" t="s">
        <v>91</v>
      </c>
      <c r="C126" s="38"/>
      <c r="D126" s="38"/>
      <c r="E126" s="39"/>
      <c r="F126" s="55">
        <f>COUNTIF(H6:H19,B126)</f>
        <v>0</v>
      </c>
      <c r="G126" s="91" t="str">
        <f t="shared" si="7"/>
        <v/>
      </c>
      <c r="H126" s="65" t="str">
        <f t="shared" si="8"/>
        <v/>
      </c>
      <c r="I126" s="66"/>
      <c r="J126" s="34"/>
      <c r="K126" s="98"/>
      <c r="L126" s="99"/>
      <c r="M126" s="99"/>
      <c r="N126" s="99"/>
      <c r="O126" s="99"/>
      <c r="P126" s="100"/>
      <c r="Q126" s="35"/>
      <c r="R126" s="35"/>
      <c r="S126" s="35"/>
    </row>
    <row r="127" spans="2:19" ht="20.100000000000001" customHeight="1">
      <c r="B127" s="37" t="s">
        <v>92</v>
      </c>
      <c r="C127" s="38"/>
      <c r="D127" s="38"/>
      <c r="E127" s="39"/>
      <c r="F127" s="55">
        <f>COUNTIF(H6:H19,B127)</f>
        <v>0</v>
      </c>
      <c r="G127" s="91" t="str">
        <f t="shared" si="7"/>
        <v/>
      </c>
      <c r="H127" s="65" t="str">
        <f t="shared" si="8"/>
        <v/>
      </c>
      <c r="I127" s="66"/>
      <c r="J127" s="34"/>
      <c r="K127" s="98"/>
      <c r="L127" s="99"/>
      <c r="M127" s="99"/>
      <c r="N127" s="99"/>
      <c r="O127" s="99"/>
      <c r="P127" s="100"/>
      <c r="Q127" s="35"/>
      <c r="R127" s="35"/>
      <c r="S127" s="35"/>
    </row>
    <row r="128" spans="2:19" ht="20.100000000000001" customHeight="1">
      <c r="B128" s="92" t="s">
        <v>40</v>
      </c>
      <c r="C128" s="93"/>
      <c r="D128" s="93"/>
      <c r="E128" s="94"/>
      <c r="F128" s="55">
        <f>SUM(F121:F127)</f>
        <v>0</v>
      </c>
      <c r="G128" s="88">
        <f>SUM(G121:G127)</f>
        <v>0</v>
      </c>
      <c r="H128" s="89"/>
      <c r="I128" s="90"/>
      <c r="J128" s="34"/>
      <c r="K128" s="101"/>
      <c r="L128" s="102"/>
      <c r="M128" s="102"/>
      <c r="N128" s="102"/>
      <c r="O128" s="102"/>
      <c r="P128" s="103"/>
      <c r="Q128" s="35"/>
      <c r="R128" s="35"/>
      <c r="S128" s="35"/>
    </row>
    <row r="131" spans="2:19" ht="30" customHeight="1">
      <c r="B131" s="71" t="s">
        <v>85</v>
      </c>
      <c r="C131" s="71"/>
      <c r="D131" s="71"/>
      <c r="E131" s="71"/>
      <c r="F131" s="71"/>
      <c r="G131" s="71"/>
      <c r="H131" s="71"/>
      <c r="I131" s="71"/>
      <c r="J131" s="33"/>
      <c r="K131" s="71" t="s">
        <v>34</v>
      </c>
      <c r="L131" s="71"/>
      <c r="M131" s="71"/>
      <c r="N131" s="71"/>
      <c r="O131" s="71"/>
      <c r="P131" s="71"/>
    </row>
    <row r="132" spans="2:19" ht="15">
      <c r="B132" s="44"/>
      <c r="C132" s="44"/>
      <c r="D132" s="44"/>
      <c r="E132" s="58"/>
      <c r="F132" s="58"/>
      <c r="G132" s="58"/>
      <c r="H132" s="58"/>
      <c r="I132" s="58"/>
      <c r="J132" s="58"/>
      <c r="K132" s="58"/>
      <c r="L132" s="58"/>
      <c r="M132" s="58"/>
    </row>
    <row r="133" spans="2:19" ht="30" customHeight="1">
      <c r="B133" s="72" t="s">
        <v>85</v>
      </c>
      <c r="C133" s="72"/>
      <c r="D133" s="72"/>
      <c r="E133" s="72"/>
      <c r="F133" s="36" t="s">
        <v>36</v>
      </c>
      <c r="G133" s="73" t="s">
        <v>37</v>
      </c>
      <c r="H133" s="74" t="s">
        <v>59</v>
      </c>
      <c r="I133" s="75"/>
      <c r="J133" s="34"/>
      <c r="K133" s="95"/>
      <c r="L133" s="96"/>
      <c r="M133" s="96"/>
      <c r="N133" s="96"/>
      <c r="O133" s="96"/>
      <c r="P133" s="97"/>
      <c r="Q133" s="35"/>
      <c r="R133" s="35"/>
      <c r="S133" s="35"/>
    </row>
    <row r="134" spans="2:19" ht="20.100000000000001" customHeight="1">
      <c r="B134" s="37" t="s">
        <v>93</v>
      </c>
      <c r="C134" s="38"/>
      <c r="D134" s="38"/>
      <c r="E134" s="39"/>
      <c r="F134" s="55">
        <f>COUNTIF(F6:F19,B134)</f>
        <v>0</v>
      </c>
      <c r="G134" s="104" t="str">
        <f>IFERROR((F134/$F$142),"")</f>
        <v/>
      </c>
      <c r="H134" s="86" t="str">
        <f>G134</f>
        <v/>
      </c>
      <c r="I134" s="87"/>
      <c r="J134" s="34"/>
      <c r="K134" s="98"/>
      <c r="L134" s="99"/>
      <c r="M134" s="99"/>
      <c r="N134" s="99"/>
      <c r="O134" s="99"/>
      <c r="P134" s="100"/>
      <c r="Q134" s="35"/>
      <c r="R134" s="35"/>
      <c r="S134" s="35"/>
    </row>
    <row r="135" spans="2:19" ht="20.100000000000001" customHeight="1">
      <c r="B135" s="37" t="s">
        <v>94</v>
      </c>
      <c r="C135" s="38"/>
      <c r="D135" s="38"/>
      <c r="E135" s="39"/>
      <c r="F135" s="55">
        <f>COUNTIF(F6:F19,B135)</f>
        <v>0</v>
      </c>
      <c r="G135" s="91" t="str">
        <f t="shared" ref="G135:G141" si="9">IFERROR((F135/$F$142),"")</f>
        <v/>
      </c>
      <c r="H135" s="65" t="str">
        <f t="shared" ref="H135:H141" si="10">G135</f>
        <v/>
      </c>
      <c r="I135" s="66"/>
      <c r="J135" s="34"/>
      <c r="K135" s="98"/>
      <c r="L135" s="99"/>
      <c r="M135" s="99"/>
      <c r="N135" s="99"/>
      <c r="O135" s="99"/>
      <c r="P135" s="100"/>
      <c r="Q135" s="35"/>
      <c r="R135" s="35"/>
      <c r="S135" s="35"/>
    </row>
    <row r="136" spans="2:19" ht="20.100000000000001" customHeight="1">
      <c r="B136" s="37" t="s">
        <v>95</v>
      </c>
      <c r="C136" s="38"/>
      <c r="D136" s="38"/>
      <c r="E136" s="39"/>
      <c r="F136" s="55">
        <f>COUNTIF(F6:F19,B136)</f>
        <v>0</v>
      </c>
      <c r="G136" s="91" t="str">
        <f t="shared" si="9"/>
        <v/>
      </c>
      <c r="H136" s="65" t="str">
        <f t="shared" si="10"/>
        <v/>
      </c>
      <c r="I136" s="66"/>
      <c r="J136" s="34"/>
      <c r="K136" s="98"/>
      <c r="L136" s="99"/>
      <c r="M136" s="99"/>
      <c r="N136" s="99"/>
      <c r="O136" s="99"/>
      <c r="P136" s="100"/>
      <c r="Q136" s="35"/>
      <c r="R136" s="35"/>
      <c r="S136" s="35"/>
    </row>
    <row r="137" spans="2:19" ht="20.100000000000001" customHeight="1">
      <c r="B137" s="37" t="s">
        <v>96</v>
      </c>
      <c r="C137" s="38"/>
      <c r="D137" s="38"/>
      <c r="E137" s="39"/>
      <c r="F137" s="55">
        <f>COUNTIF(F6:F19,B137)</f>
        <v>0</v>
      </c>
      <c r="G137" s="91" t="str">
        <f t="shared" si="9"/>
        <v/>
      </c>
      <c r="H137" s="65" t="str">
        <f t="shared" si="10"/>
        <v/>
      </c>
      <c r="I137" s="66"/>
      <c r="J137" s="34"/>
      <c r="K137" s="98"/>
      <c r="L137" s="99"/>
      <c r="M137" s="99"/>
      <c r="N137" s="99"/>
      <c r="O137" s="99"/>
      <c r="P137" s="100"/>
      <c r="Q137" s="35"/>
      <c r="R137" s="35"/>
      <c r="S137" s="35"/>
    </row>
    <row r="138" spans="2:19" ht="20.100000000000001" customHeight="1">
      <c r="B138" s="37" t="s">
        <v>97</v>
      </c>
      <c r="C138" s="38"/>
      <c r="D138" s="38"/>
      <c r="E138" s="39"/>
      <c r="F138" s="55">
        <f>COUNTIF(F6:F19,B138)</f>
        <v>0</v>
      </c>
      <c r="G138" s="91" t="str">
        <f t="shared" si="9"/>
        <v/>
      </c>
      <c r="H138" s="65" t="str">
        <f t="shared" si="10"/>
        <v/>
      </c>
      <c r="I138" s="66"/>
      <c r="J138" s="34"/>
      <c r="K138" s="98"/>
      <c r="L138" s="99"/>
      <c r="M138" s="99"/>
      <c r="N138" s="99"/>
      <c r="O138" s="99"/>
      <c r="P138" s="100"/>
      <c r="Q138" s="35"/>
      <c r="R138" s="35"/>
      <c r="S138" s="35"/>
    </row>
    <row r="139" spans="2:19" ht="20.100000000000001" customHeight="1">
      <c r="B139" s="37" t="s">
        <v>98</v>
      </c>
      <c r="C139" s="38"/>
      <c r="D139" s="38"/>
      <c r="E139" s="39"/>
      <c r="F139" s="55">
        <f>COUNTIF(F6:F19,B139)</f>
        <v>0</v>
      </c>
      <c r="G139" s="91" t="str">
        <f t="shared" si="9"/>
        <v/>
      </c>
      <c r="H139" s="65" t="str">
        <f t="shared" si="10"/>
        <v/>
      </c>
      <c r="I139" s="66"/>
      <c r="J139" s="34"/>
      <c r="K139" s="98"/>
      <c r="L139" s="99"/>
      <c r="M139" s="99"/>
      <c r="N139" s="99"/>
      <c r="O139" s="99"/>
      <c r="P139" s="100"/>
      <c r="Q139" s="35"/>
      <c r="R139" s="35"/>
      <c r="S139" s="35"/>
    </row>
    <row r="140" spans="2:19" ht="20.100000000000001" customHeight="1">
      <c r="B140" s="37" t="s">
        <v>99</v>
      </c>
      <c r="C140" s="38"/>
      <c r="D140" s="38"/>
      <c r="E140" s="39"/>
      <c r="F140" s="55">
        <f>COUNTIF(F6:F19,B140)</f>
        <v>0</v>
      </c>
      <c r="G140" s="91" t="str">
        <f t="shared" si="9"/>
        <v/>
      </c>
      <c r="H140" s="65" t="str">
        <f t="shared" si="10"/>
        <v/>
      </c>
      <c r="I140" s="66"/>
      <c r="J140" s="34"/>
      <c r="K140" s="98"/>
      <c r="L140" s="99"/>
      <c r="M140" s="99"/>
      <c r="N140" s="99"/>
      <c r="O140" s="99"/>
      <c r="P140" s="100"/>
      <c r="Q140" s="35"/>
      <c r="R140" s="35"/>
      <c r="S140" s="35"/>
    </row>
    <row r="141" spans="2:19" ht="20.100000000000001" customHeight="1">
      <c r="B141" s="37" t="s">
        <v>100</v>
      </c>
      <c r="C141" s="38"/>
      <c r="D141" s="38"/>
      <c r="E141" s="39"/>
      <c r="F141" s="55">
        <f>COUNTIF(F6:F19,B141)</f>
        <v>0</v>
      </c>
      <c r="G141" s="91" t="str">
        <f t="shared" si="9"/>
        <v/>
      </c>
      <c r="H141" s="65" t="str">
        <f t="shared" si="10"/>
        <v/>
      </c>
      <c r="I141" s="66"/>
      <c r="J141" s="34"/>
      <c r="K141" s="98"/>
      <c r="L141" s="99"/>
      <c r="M141" s="99"/>
      <c r="N141" s="99"/>
      <c r="O141" s="99"/>
      <c r="P141" s="100"/>
      <c r="Q141" s="35"/>
      <c r="R141" s="35"/>
      <c r="S141" s="35"/>
    </row>
    <row r="142" spans="2:19" ht="20.100000000000001" customHeight="1">
      <c r="B142" s="67" t="s">
        <v>40</v>
      </c>
      <c r="C142" s="67"/>
      <c r="D142" s="67"/>
      <c r="E142" s="67"/>
      <c r="F142" s="55">
        <f>SUM(F134:F141)</f>
        <v>0</v>
      </c>
      <c r="G142" s="88">
        <f>SUM(G134:G141)</f>
        <v>0</v>
      </c>
      <c r="H142" s="89"/>
      <c r="I142" s="90"/>
      <c r="J142" s="34"/>
      <c r="K142" s="101"/>
      <c r="L142" s="102"/>
      <c r="M142" s="102"/>
      <c r="N142" s="102"/>
      <c r="O142" s="102"/>
      <c r="P142" s="103"/>
      <c r="Q142" s="35"/>
      <c r="R142" s="35"/>
      <c r="S142" s="35"/>
    </row>
    <row r="145" spans="2:19" ht="30" customHeight="1">
      <c r="B145" s="71" t="s">
        <v>101</v>
      </c>
      <c r="C145" s="71"/>
      <c r="D145" s="71"/>
      <c r="E145" s="71"/>
      <c r="F145" s="71"/>
      <c r="G145" s="71"/>
      <c r="H145" s="71"/>
      <c r="I145" s="71"/>
      <c r="J145" s="33"/>
      <c r="K145" s="71" t="s">
        <v>34</v>
      </c>
      <c r="L145" s="71"/>
      <c r="M145" s="71"/>
      <c r="N145" s="71"/>
      <c r="O145" s="71"/>
      <c r="P145" s="71"/>
    </row>
    <row r="147" spans="2:19" ht="30" customHeight="1">
      <c r="B147" s="72" t="s">
        <v>101</v>
      </c>
      <c r="C147" s="72"/>
      <c r="D147" s="72"/>
      <c r="E147" s="72"/>
      <c r="F147" s="36" t="s">
        <v>36</v>
      </c>
      <c r="G147" s="73" t="s">
        <v>37</v>
      </c>
      <c r="H147" s="74"/>
      <c r="I147" s="75"/>
      <c r="K147" s="76"/>
      <c r="L147" s="77"/>
      <c r="M147" s="77"/>
      <c r="N147" s="77"/>
      <c r="O147" s="77"/>
      <c r="P147" s="78"/>
      <c r="Q147" s="1"/>
      <c r="R147" s="1"/>
      <c r="S147" s="1"/>
    </row>
    <row r="148" spans="2:19" ht="20.100000000000001" customHeight="1">
      <c r="B148" s="59" t="s">
        <v>102</v>
      </c>
      <c r="C148" s="60"/>
      <c r="D148" s="60"/>
      <c r="E148" s="61"/>
      <c r="F148" s="55">
        <f>COUNTIF(P6:P19,B148)</f>
        <v>0</v>
      </c>
      <c r="G148" s="85" t="str">
        <f>IFERROR((F148/$F$162),"")</f>
        <v/>
      </c>
      <c r="H148" s="86" t="str">
        <f>G148</f>
        <v/>
      </c>
      <c r="I148" s="87"/>
      <c r="K148" s="79"/>
      <c r="L148" s="80"/>
      <c r="M148" s="80"/>
      <c r="N148" s="80"/>
      <c r="O148" s="80"/>
      <c r="P148" s="81"/>
      <c r="Q148" s="1"/>
      <c r="R148" s="1"/>
      <c r="S148" s="1"/>
    </row>
    <row r="149" spans="2:19" ht="20.100000000000001" customHeight="1">
      <c r="B149" s="59" t="s">
        <v>103</v>
      </c>
      <c r="C149" s="60"/>
      <c r="D149" s="60"/>
      <c r="E149" s="61"/>
      <c r="F149" s="55">
        <f>COUNTIF(P6:P19,B149)</f>
        <v>0</v>
      </c>
      <c r="G149" s="64" t="str">
        <f t="shared" ref="G149:G161" si="11">IFERROR((F149/$F$162),"")</f>
        <v/>
      </c>
      <c r="H149" s="65" t="str">
        <f t="shared" ref="H149:H161" si="12">G149</f>
        <v/>
      </c>
      <c r="I149" s="66"/>
      <c r="K149" s="79"/>
      <c r="L149" s="80"/>
      <c r="M149" s="80"/>
      <c r="N149" s="80"/>
      <c r="O149" s="80"/>
      <c r="P149" s="81"/>
      <c r="Q149" s="1"/>
      <c r="R149" s="1"/>
      <c r="S149" s="1"/>
    </row>
    <row r="150" spans="2:19" ht="27" customHeight="1">
      <c r="B150" s="59" t="s">
        <v>104</v>
      </c>
      <c r="C150" s="60"/>
      <c r="D150" s="60"/>
      <c r="E150" s="61"/>
      <c r="F150" s="55">
        <f>COUNTIF(P6:P19,B150)</f>
        <v>0</v>
      </c>
      <c r="G150" s="64" t="str">
        <f t="shared" si="11"/>
        <v/>
      </c>
      <c r="H150" s="65" t="str">
        <f t="shared" si="12"/>
        <v/>
      </c>
      <c r="I150" s="66"/>
      <c r="K150" s="79"/>
      <c r="L150" s="80"/>
      <c r="M150" s="80"/>
      <c r="N150" s="80"/>
      <c r="O150" s="80"/>
      <c r="P150" s="81"/>
      <c r="Q150" s="1"/>
      <c r="R150" s="1"/>
      <c r="S150" s="1"/>
    </row>
    <row r="151" spans="2:19" ht="20.100000000000001" customHeight="1">
      <c r="B151" s="59" t="s">
        <v>105</v>
      </c>
      <c r="C151" s="60"/>
      <c r="D151" s="60"/>
      <c r="E151" s="61"/>
      <c r="F151" s="55">
        <f>COUNTIF(P6:P19,B151)</f>
        <v>0</v>
      </c>
      <c r="G151" s="64" t="str">
        <f t="shared" si="11"/>
        <v/>
      </c>
      <c r="H151" s="65" t="str">
        <f t="shared" si="12"/>
        <v/>
      </c>
      <c r="I151" s="66"/>
      <c r="K151" s="79"/>
      <c r="L151" s="80"/>
      <c r="M151" s="80"/>
      <c r="N151" s="80"/>
      <c r="O151" s="80"/>
      <c r="P151" s="81"/>
      <c r="Q151" s="1"/>
      <c r="R151" s="1"/>
      <c r="S151" s="1"/>
    </row>
    <row r="152" spans="2:19" ht="20.100000000000001" customHeight="1">
      <c r="B152" s="59" t="s">
        <v>106</v>
      </c>
      <c r="C152" s="60"/>
      <c r="D152" s="60"/>
      <c r="E152" s="61"/>
      <c r="F152" s="55">
        <f>COUNTIF(P6:P19,B152)</f>
        <v>0</v>
      </c>
      <c r="G152" s="64" t="str">
        <f t="shared" si="11"/>
        <v/>
      </c>
      <c r="H152" s="65" t="str">
        <f t="shared" si="12"/>
        <v/>
      </c>
      <c r="I152" s="66"/>
      <c r="K152" s="79"/>
      <c r="L152" s="80"/>
      <c r="M152" s="80"/>
      <c r="N152" s="80"/>
      <c r="O152" s="80"/>
      <c r="P152" s="81"/>
      <c r="Q152" s="1"/>
      <c r="R152" s="1"/>
      <c r="S152" s="1"/>
    </row>
    <row r="153" spans="2:19" ht="20.100000000000001" customHeight="1">
      <c r="B153" s="59" t="s">
        <v>107</v>
      </c>
      <c r="C153" s="60"/>
      <c r="D153" s="60"/>
      <c r="E153" s="61"/>
      <c r="F153" s="55">
        <f>COUNTIF(P6:P19,B153)</f>
        <v>0</v>
      </c>
      <c r="G153" s="64" t="str">
        <f t="shared" si="11"/>
        <v/>
      </c>
      <c r="H153" s="65" t="str">
        <f t="shared" si="12"/>
        <v/>
      </c>
      <c r="I153" s="66"/>
      <c r="K153" s="79"/>
      <c r="L153" s="80"/>
      <c r="M153" s="80"/>
      <c r="N153" s="80"/>
      <c r="O153" s="80"/>
      <c r="P153" s="81"/>
      <c r="Q153" s="1"/>
      <c r="R153" s="1"/>
      <c r="S153" s="1"/>
    </row>
    <row r="154" spans="2:19" ht="27.95" customHeight="1">
      <c r="B154" s="59" t="s">
        <v>108</v>
      </c>
      <c r="C154" s="60"/>
      <c r="D154" s="60"/>
      <c r="E154" s="61"/>
      <c r="F154" s="55">
        <f>COUNTIF(P6:P19,B154)</f>
        <v>0</v>
      </c>
      <c r="G154" s="64" t="str">
        <f t="shared" si="11"/>
        <v/>
      </c>
      <c r="H154" s="65" t="str">
        <f t="shared" si="12"/>
        <v/>
      </c>
      <c r="I154" s="66"/>
      <c r="K154" s="79"/>
      <c r="L154" s="80"/>
      <c r="M154" s="80"/>
      <c r="N154" s="80"/>
      <c r="O154" s="80"/>
      <c r="P154" s="81"/>
      <c r="Q154" s="1"/>
      <c r="R154" s="1"/>
      <c r="S154" s="1"/>
    </row>
    <row r="155" spans="2:19" ht="20.100000000000001" customHeight="1">
      <c r="B155" s="59" t="s">
        <v>109</v>
      </c>
      <c r="C155" s="60"/>
      <c r="D155" s="60"/>
      <c r="E155" s="61"/>
      <c r="F155" s="55">
        <f>COUNTIF(P6:P19,B155)</f>
        <v>0</v>
      </c>
      <c r="G155" s="64" t="str">
        <f t="shared" si="11"/>
        <v/>
      </c>
      <c r="H155" s="65" t="str">
        <f t="shared" si="12"/>
        <v/>
      </c>
      <c r="I155" s="66"/>
      <c r="K155" s="79"/>
      <c r="L155" s="80"/>
      <c r="M155" s="80"/>
      <c r="N155" s="80"/>
      <c r="O155" s="80"/>
      <c r="P155" s="81"/>
      <c r="Q155" s="1"/>
      <c r="R155" s="1"/>
      <c r="S155" s="1"/>
    </row>
    <row r="156" spans="2:19" ht="20.100000000000001" customHeight="1">
      <c r="B156" s="59" t="s">
        <v>110</v>
      </c>
      <c r="C156" s="60"/>
      <c r="D156" s="60"/>
      <c r="E156" s="61"/>
      <c r="F156" s="55">
        <f>COUNTIF(P6:P19,B156)</f>
        <v>0</v>
      </c>
      <c r="G156" s="64" t="str">
        <f t="shared" si="11"/>
        <v/>
      </c>
      <c r="H156" s="65" t="str">
        <f t="shared" si="12"/>
        <v/>
      </c>
      <c r="I156" s="66"/>
      <c r="K156" s="79"/>
      <c r="L156" s="80"/>
      <c r="M156" s="80"/>
      <c r="N156" s="80"/>
      <c r="O156" s="80"/>
      <c r="P156" s="81"/>
      <c r="Q156" s="1"/>
      <c r="R156" s="1"/>
      <c r="S156" s="1"/>
    </row>
    <row r="157" spans="2:19" ht="20.100000000000001" customHeight="1">
      <c r="B157" s="59" t="s">
        <v>111</v>
      </c>
      <c r="C157" s="60"/>
      <c r="D157" s="60"/>
      <c r="E157" s="61"/>
      <c r="F157" s="55">
        <f>COUNTIF(P6:P19,B157)</f>
        <v>0</v>
      </c>
      <c r="G157" s="64" t="str">
        <f t="shared" si="11"/>
        <v/>
      </c>
      <c r="H157" s="65" t="str">
        <f t="shared" si="12"/>
        <v/>
      </c>
      <c r="I157" s="66"/>
      <c r="K157" s="79"/>
      <c r="L157" s="80"/>
      <c r="M157" s="80"/>
      <c r="N157" s="80"/>
      <c r="O157" s="80"/>
      <c r="P157" s="81"/>
      <c r="Q157" s="1"/>
      <c r="R157" s="1"/>
      <c r="S157" s="1"/>
    </row>
    <row r="158" spans="2:19" ht="29.1" customHeight="1">
      <c r="B158" s="59" t="s">
        <v>112</v>
      </c>
      <c r="C158" s="60"/>
      <c r="D158" s="60"/>
      <c r="E158" s="61"/>
      <c r="F158" s="55">
        <f>COUNTIF(P6:P19,B158)</f>
        <v>0</v>
      </c>
      <c r="G158" s="64" t="str">
        <f t="shared" si="11"/>
        <v/>
      </c>
      <c r="H158" s="65" t="str">
        <f t="shared" si="12"/>
        <v/>
      </c>
      <c r="I158" s="66"/>
      <c r="K158" s="79"/>
      <c r="L158" s="80"/>
      <c r="M158" s="80"/>
      <c r="N158" s="80"/>
      <c r="O158" s="80"/>
      <c r="P158" s="81"/>
      <c r="Q158" s="1"/>
      <c r="R158" s="1"/>
      <c r="S158" s="1"/>
    </row>
    <row r="159" spans="2:19" ht="20.100000000000001" customHeight="1">
      <c r="B159" s="59" t="s">
        <v>113</v>
      </c>
      <c r="C159" s="60"/>
      <c r="D159" s="60"/>
      <c r="E159" s="61"/>
      <c r="F159" s="55">
        <f>COUNTIF(P6:P19,B159)</f>
        <v>0</v>
      </c>
      <c r="G159" s="64" t="str">
        <f t="shared" si="11"/>
        <v/>
      </c>
      <c r="H159" s="65" t="str">
        <f t="shared" si="12"/>
        <v/>
      </c>
      <c r="I159" s="66"/>
      <c r="K159" s="79"/>
      <c r="L159" s="80"/>
      <c r="M159" s="80"/>
      <c r="N159" s="80"/>
      <c r="O159" s="80"/>
      <c r="P159" s="81"/>
      <c r="Q159" s="1"/>
      <c r="R159" s="1"/>
      <c r="S159" s="1"/>
    </row>
    <row r="160" spans="2:19" ht="20.100000000000001" customHeight="1">
      <c r="B160" s="59" t="s">
        <v>114</v>
      </c>
      <c r="C160" s="60"/>
      <c r="D160" s="60"/>
      <c r="E160" s="61"/>
      <c r="F160" s="55">
        <f>COUNTIF(P6:P19,B160)</f>
        <v>0</v>
      </c>
      <c r="G160" s="64" t="str">
        <f t="shared" si="11"/>
        <v/>
      </c>
      <c r="H160" s="65" t="str">
        <f t="shared" si="12"/>
        <v/>
      </c>
      <c r="I160" s="66"/>
      <c r="K160" s="79"/>
      <c r="L160" s="80"/>
      <c r="M160" s="80"/>
      <c r="N160" s="80"/>
      <c r="O160" s="80"/>
      <c r="P160" s="81"/>
      <c r="Q160" s="1"/>
      <c r="R160" s="1"/>
      <c r="S160" s="1"/>
    </row>
    <row r="161" spans="2:19" ht="20.100000000000001" customHeight="1">
      <c r="B161" s="59" t="s">
        <v>83</v>
      </c>
      <c r="C161" s="60"/>
      <c r="D161" s="60"/>
      <c r="E161" s="61"/>
      <c r="F161" s="55">
        <f>COUNTIF(P6:P19,B161)</f>
        <v>0</v>
      </c>
      <c r="G161" s="64" t="str">
        <f t="shared" si="11"/>
        <v/>
      </c>
      <c r="H161" s="65" t="str">
        <f t="shared" si="12"/>
        <v/>
      </c>
      <c r="I161" s="66"/>
      <c r="K161" s="79"/>
      <c r="L161" s="80"/>
      <c r="M161" s="80"/>
      <c r="N161" s="80"/>
      <c r="O161" s="80"/>
      <c r="P161" s="81"/>
      <c r="Q161" s="1"/>
      <c r="R161" s="1"/>
      <c r="S161" s="1"/>
    </row>
    <row r="162" spans="2:19" ht="20.100000000000001" customHeight="1">
      <c r="B162" s="67" t="s">
        <v>40</v>
      </c>
      <c r="C162" s="67"/>
      <c r="D162" s="67"/>
      <c r="E162" s="67"/>
      <c r="F162" s="55">
        <f>SUM(F148:F161)</f>
        <v>0</v>
      </c>
      <c r="G162" s="88">
        <f>SUM(G148:G161)</f>
        <v>0</v>
      </c>
      <c r="H162" s="89"/>
      <c r="I162" s="90"/>
      <c r="K162" s="82"/>
      <c r="L162" s="83"/>
      <c r="M162" s="83"/>
      <c r="N162" s="83"/>
      <c r="O162" s="83"/>
      <c r="P162" s="84"/>
      <c r="Q162" s="1"/>
      <c r="R162" s="1"/>
      <c r="S162" s="1"/>
    </row>
    <row r="165" spans="2:19" ht="30" customHeight="1">
      <c r="B165" s="71" t="s">
        <v>115</v>
      </c>
      <c r="C165" s="71"/>
      <c r="D165" s="71"/>
      <c r="E165" s="71"/>
      <c r="F165" s="71"/>
      <c r="G165" s="71"/>
      <c r="H165" s="71"/>
      <c r="I165" s="71"/>
      <c r="J165" s="33"/>
      <c r="K165" s="71" t="s">
        <v>34</v>
      </c>
      <c r="L165" s="71"/>
      <c r="M165" s="71"/>
      <c r="N165" s="71"/>
      <c r="O165" s="71"/>
      <c r="P165" s="71"/>
    </row>
    <row r="167" spans="2:19" ht="30" customHeight="1">
      <c r="B167" s="72" t="s">
        <v>115</v>
      </c>
      <c r="C167" s="72"/>
      <c r="D167" s="72"/>
      <c r="E167" s="72"/>
      <c r="F167" s="36" t="s">
        <v>36</v>
      </c>
      <c r="G167" s="73" t="s">
        <v>37</v>
      </c>
      <c r="H167" s="74"/>
      <c r="I167" s="75"/>
      <c r="K167" s="76"/>
      <c r="L167" s="77"/>
      <c r="M167" s="77"/>
      <c r="N167" s="77"/>
      <c r="O167" s="77"/>
      <c r="P167" s="78"/>
      <c r="Q167" s="1"/>
      <c r="R167" s="1"/>
      <c r="S167" s="1"/>
    </row>
    <row r="168" spans="2:19" ht="20.100000000000001" customHeight="1">
      <c r="B168" s="59" t="s">
        <v>116</v>
      </c>
      <c r="C168" s="60"/>
      <c r="D168" s="60"/>
      <c r="E168" s="61"/>
      <c r="F168" s="55">
        <f>COUNTIF(N6:N19,B168)</f>
        <v>0</v>
      </c>
      <c r="G168" s="85" t="str">
        <f>IFERROR((F168/$F$177),"")</f>
        <v/>
      </c>
      <c r="H168" s="86" t="str">
        <f>G168</f>
        <v/>
      </c>
      <c r="I168" s="87"/>
      <c r="K168" s="79"/>
      <c r="L168" s="80"/>
      <c r="M168" s="80"/>
      <c r="N168" s="80"/>
      <c r="O168" s="80"/>
      <c r="P168" s="81"/>
      <c r="Q168" s="1"/>
      <c r="R168" s="1"/>
      <c r="S168" s="1"/>
    </row>
    <row r="169" spans="2:19" ht="20.100000000000001" customHeight="1">
      <c r="B169" s="59" t="s">
        <v>117</v>
      </c>
      <c r="C169" s="60"/>
      <c r="D169" s="60"/>
      <c r="E169" s="61"/>
      <c r="F169" s="55">
        <f>COUNTIF(N6:N19,B169)</f>
        <v>0</v>
      </c>
      <c r="G169" s="64" t="str">
        <f t="shared" ref="G169:G176" si="13">IFERROR((F169/$F$177),"")</f>
        <v/>
      </c>
      <c r="H169" s="65" t="str">
        <f t="shared" ref="H169:H176" si="14">G169</f>
        <v/>
      </c>
      <c r="I169" s="66"/>
      <c r="K169" s="79"/>
      <c r="L169" s="80"/>
      <c r="M169" s="80"/>
      <c r="N169" s="80"/>
      <c r="O169" s="80"/>
      <c r="P169" s="81"/>
      <c r="Q169" s="1"/>
      <c r="R169" s="1"/>
      <c r="S169" s="1"/>
    </row>
    <row r="170" spans="2:19" ht="20.100000000000001" customHeight="1">
      <c r="B170" s="59" t="s">
        <v>118</v>
      </c>
      <c r="C170" s="60"/>
      <c r="D170" s="60"/>
      <c r="E170" s="61"/>
      <c r="F170" s="55">
        <f>COUNTIF(N6:N19,B170)</f>
        <v>0</v>
      </c>
      <c r="G170" s="64" t="str">
        <f t="shared" si="13"/>
        <v/>
      </c>
      <c r="H170" s="65" t="str">
        <f t="shared" si="14"/>
        <v/>
      </c>
      <c r="I170" s="66"/>
      <c r="K170" s="79"/>
      <c r="L170" s="80"/>
      <c r="M170" s="80"/>
      <c r="N170" s="80"/>
      <c r="O170" s="80"/>
      <c r="P170" s="81"/>
      <c r="Q170" s="1"/>
      <c r="R170" s="1"/>
      <c r="S170" s="1"/>
    </row>
    <row r="171" spans="2:19" ht="20.100000000000001" customHeight="1">
      <c r="B171" s="59" t="s">
        <v>119</v>
      </c>
      <c r="C171" s="60"/>
      <c r="D171" s="60"/>
      <c r="E171" s="61"/>
      <c r="F171" s="55">
        <f>COUNTIF(N6:N19,B171)</f>
        <v>0</v>
      </c>
      <c r="G171" s="64" t="str">
        <f t="shared" si="13"/>
        <v/>
      </c>
      <c r="H171" s="65" t="str">
        <f t="shared" si="14"/>
        <v/>
      </c>
      <c r="I171" s="66"/>
      <c r="K171" s="79"/>
      <c r="L171" s="80"/>
      <c r="M171" s="80"/>
      <c r="N171" s="80"/>
      <c r="O171" s="80"/>
      <c r="P171" s="81"/>
      <c r="Q171" s="1"/>
      <c r="R171" s="1"/>
      <c r="S171" s="1"/>
    </row>
    <row r="172" spans="2:19" ht="20.100000000000001" customHeight="1">
      <c r="B172" s="59" t="s">
        <v>120</v>
      </c>
      <c r="C172" s="60"/>
      <c r="D172" s="60"/>
      <c r="E172" s="61"/>
      <c r="F172" s="55">
        <f>COUNTIF(N6:N19,B172)</f>
        <v>0</v>
      </c>
      <c r="G172" s="64" t="str">
        <f t="shared" si="13"/>
        <v/>
      </c>
      <c r="H172" s="65" t="str">
        <f t="shared" si="14"/>
        <v/>
      </c>
      <c r="I172" s="66"/>
      <c r="K172" s="79"/>
      <c r="L172" s="80"/>
      <c r="M172" s="80"/>
      <c r="N172" s="80"/>
      <c r="O172" s="80"/>
      <c r="P172" s="81"/>
      <c r="Q172" s="1"/>
      <c r="R172" s="1"/>
      <c r="S172" s="1"/>
    </row>
    <row r="173" spans="2:19" ht="20.100000000000001" customHeight="1">
      <c r="B173" s="59" t="s">
        <v>121</v>
      </c>
      <c r="C173" s="60"/>
      <c r="D173" s="60"/>
      <c r="E173" s="61"/>
      <c r="F173" s="55">
        <f>COUNTIF(N6:N19,B173)</f>
        <v>0</v>
      </c>
      <c r="G173" s="64" t="str">
        <f t="shared" si="13"/>
        <v/>
      </c>
      <c r="H173" s="65" t="str">
        <f t="shared" si="14"/>
        <v/>
      </c>
      <c r="I173" s="66"/>
      <c r="K173" s="79"/>
      <c r="L173" s="80"/>
      <c r="M173" s="80"/>
      <c r="N173" s="80"/>
      <c r="O173" s="80"/>
      <c r="P173" s="81"/>
      <c r="Q173" s="1"/>
      <c r="R173" s="1"/>
      <c r="S173" s="1"/>
    </row>
    <row r="174" spans="2:19" ht="20.100000000000001" customHeight="1">
      <c r="B174" s="59" t="s">
        <v>122</v>
      </c>
      <c r="C174" s="60"/>
      <c r="D174" s="60"/>
      <c r="E174" s="61"/>
      <c r="F174" s="55">
        <f>COUNTIF(N6:N19,B174)</f>
        <v>0</v>
      </c>
      <c r="G174" s="64" t="str">
        <f t="shared" si="13"/>
        <v/>
      </c>
      <c r="H174" s="65" t="str">
        <f t="shared" si="14"/>
        <v/>
      </c>
      <c r="I174" s="66"/>
      <c r="K174" s="79"/>
      <c r="L174" s="80"/>
      <c r="M174" s="80"/>
      <c r="N174" s="80"/>
      <c r="O174" s="80"/>
      <c r="P174" s="81"/>
      <c r="Q174" s="1"/>
      <c r="R174" s="1"/>
      <c r="S174" s="1"/>
    </row>
    <row r="175" spans="2:19" ht="26.1" customHeight="1">
      <c r="B175" s="59" t="s">
        <v>123</v>
      </c>
      <c r="C175" s="60"/>
      <c r="D175" s="60"/>
      <c r="E175" s="61"/>
      <c r="F175" s="55">
        <f>COUNTIF(N6:N19,B175)</f>
        <v>0</v>
      </c>
      <c r="G175" s="64" t="str">
        <f t="shared" si="13"/>
        <v/>
      </c>
      <c r="H175" s="65" t="str">
        <f t="shared" si="14"/>
        <v/>
      </c>
      <c r="I175" s="66"/>
      <c r="K175" s="79"/>
      <c r="L175" s="80"/>
      <c r="M175" s="80"/>
      <c r="N175" s="80"/>
      <c r="O175" s="80"/>
      <c r="P175" s="81"/>
      <c r="Q175" s="1"/>
      <c r="R175" s="1"/>
      <c r="S175" s="1"/>
    </row>
    <row r="176" spans="2:19" ht="20.100000000000001" customHeight="1">
      <c r="B176" s="59" t="s">
        <v>124</v>
      </c>
      <c r="C176" s="60"/>
      <c r="D176" s="60"/>
      <c r="E176" s="61"/>
      <c r="F176" s="55">
        <f>COUNTIF(N6:N19,B176)</f>
        <v>0</v>
      </c>
      <c r="G176" s="64" t="str">
        <f t="shared" si="13"/>
        <v/>
      </c>
      <c r="H176" s="65" t="str">
        <f t="shared" si="14"/>
        <v/>
      </c>
      <c r="I176" s="66"/>
      <c r="K176" s="79"/>
      <c r="L176" s="80"/>
      <c r="M176" s="80"/>
      <c r="N176" s="80"/>
      <c r="O176" s="80"/>
      <c r="P176" s="81"/>
      <c r="Q176" s="1"/>
      <c r="R176" s="1"/>
      <c r="S176" s="1"/>
    </row>
    <row r="177" spans="2:19" ht="20.100000000000001" customHeight="1">
      <c r="B177" s="67" t="s">
        <v>40</v>
      </c>
      <c r="C177" s="67"/>
      <c r="D177" s="67"/>
      <c r="E177" s="67"/>
      <c r="F177" s="55">
        <f>SUM(F168:F176)</f>
        <v>0</v>
      </c>
      <c r="G177" s="68">
        <v>1</v>
      </c>
      <c r="H177" s="69"/>
      <c r="I177" s="70"/>
      <c r="K177" s="82"/>
      <c r="L177" s="83"/>
      <c r="M177" s="83"/>
      <c r="N177" s="83"/>
      <c r="O177" s="83"/>
      <c r="P177" s="84"/>
      <c r="Q177" s="1"/>
      <c r="R177" s="1"/>
      <c r="S177" s="1"/>
    </row>
    <row r="180" spans="2:19" ht="30" customHeight="1">
      <c r="B180" s="71" t="s">
        <v>125</v>
      </c>
      <c r="C180" s="71"/>
      <c r="D180" s="71"/>
      <c r="E180" s="71"/>
      <c r="F180" s="71"/>
      <c r="G180" s="71"/>
      <c r="H180" s="71"/>
      <c r="I180" s="71"/>
      <c r="J180" s="33"/>
      <c r="K180" s="71" t="s">
        <v>34</v>
      </c>
      <c r="L180" s="71"/>
      <c r="M180" s="71"/>
      <c r="N180" s="71"/>
      <c r="O180" s="71"/>
      <c r="P180" s="71"/>
    </row>
    <row r="182" spans="2:19" ht="30" customHeight="1">
      <c r="B182" s="72" t="s">
        <v>125</v>
      </c>
      <c r="C182" s="72"/>
      <c r="D182" s="72"/>
      <c r="E182" s="72"/>
      <c r="F182" s="36" t="s">
        <v>36</v>
      </c>
      <c r="G182" s="73" t="s">
        <v>37</v>
      </c>
      <c r="H182" s="74"/>
      <c r="I182" s="75"/>
      <c r="K182" s="76"/>
      <c r="L182" s="77"/>
      <c r="M182" s="77"/>
      <c r="N182" s="77"/>
      <c r="O182" s="77"/>
      <c r="P182" s="78"/>
      <c r="Q182" s="1"/>
      <c r="R182" s="1"/>
      <c r="S182" s="1"/>
    </row>
    <row r="183" spans="2:19" ht="20.100000000000001" customHeight="1">
      <c r="B183" s="59" t="s">
        <v>126</v>
      </c>
      <c r="C183" s="60"/>
      <c r="D183" s="60"/>
      <c r="E183" s="61"/>
      <c r="F183" s="55">
        <f>COUNTIF(Q6:Q19,B183)</f>
        <v>0</v>
      </c>
      <c r="G183" s="85" t="str">
        <f>IFERROR((F183/$F$193),"")</f>
        <v/>
      </c>
      <c r="H183" s="86" t="str">
        <f>G183</f>
        <v/>
      </c>
      <c r="I183" s="87"/>
      <c r="K183" s="79"/>
      <c r="L183" s="80"/>
      <c r="M183" s="80"/>
      <c r="N183" s="80"/>
      <c r="O183" s="80"/>
      <c r="P183" s="81"/>
      <c r="Q183" s="1"/>
      <c r="R183" s="1"/>
      <c r="S183" s="1"/>
    </row>
    <row r="184" spans="2:19" ht="20.100000000000001" customHeight="1">
      <c r="B184" s="59" t="s">
        <v>127</v>
      </c>
      <c r="C184" s="60"/>
      <c r="D184" s="60"/>
      <c r="E184" s="61"/>
      <c r="F184" s="55">
        <f>COUNTIF(Q6:Q19,B184)</f>
        <v>0</v>
      </c>
      <c r="G184" s="64" t="str">
        <f t="shared" ref="G184:G192" si="15">IFERROR((F184/$F$193),"")</f>
        <v/>
      </c>
      <c r="H184" s="65" t="str">
        <f t="shared" ref="H184:H192" si="16">G184</f>
        <v/>
      </c>
      <c r="I184" s="66"/>
      <c r="K184" s="79"/>
      <c r="L184" s="80"/>
      <c r="M184" s="80"/>
      <c r="N184" s="80"/>
      <c r="O184" s="80"/>
      <c r="P184" s="81"/>
      <c r="Q184" s="1"/>
      <c r="R184" s="1"/>
      <c r="S184" s="1"/>
    </row>
    <row r="185" spans="2:19" ht="20.100000000000001" customHeight="1">
      <c r="B185" s="59" t="s">
        <v>128</v>
      </c>
      <c r="C185" s="60"/>
      <c r="D185" s="60"/>
      <c r="E185" s="61"/>
      <c r="F185" s="55">
        <f>COUNTIF(Q6:Q19,B185)</f>
        <v>0</v>
      </c>
      <c r="G185" s="64" t="str">
        <f t="shared" si="15"/>
        <v/>
      </c>
      <c r="H185" s="65" t="str">
        <f t="shared" si="16"/>
        <v/>
      </c>
      <c r="I185" s="66"/>
      <c r="K185" s="79"/>
      <c r="L185" s="80"/>
      <c r="M185" s="80"/>
      <c r="N185" s="80"/>
      <c r="O185" s="80"/>
      <c r="P185" s="81"/>
      <c r="Q185" s="1"/>
      <c r="R185" s="1"/>
      <c r="S185" s="1"/>
    </row>
    <row r="186" spans="2:19" ht="20.100000000000001" customHeight="1">
      <c r="B186" s="59" t="s">
        <v>129</v>
      </c>
      <c r="C186" s="60"/>
      <c r="D186" s="60"/>
      <c r="E186" s="61"/>
      <c r="F186" s="55">
        <f>COUNTIF(Q6:Q19,B186)</f>
        <v>0</v>
      </c>
      <c r="G186" s="64" t="str">
        <f t="shared" si="15"/>
        <v/>
      </c>
      <c r="H186" s="65" t="str">
        <f t="shared" si="16"/>
        <v/>
      </c>
      <c r="I186" s="66"/>
      <c r="K186" s="79"/>
      <c r="L186" s="80"/>
      <c r="M186" s="80"/>
      <c r="N186" s="80"/>
      <c r="O186" s="80"/>
      <c r="P186" s="81"/>
      <c r="Q186" s="1"/>
      <c r="R186" s="1"/>
      <c r="S186" s="1"/>
    </row>
    <row r="187" spans="2:19" ht="20.100000000000001" customHeight="1">
      <c r="B187" s="59" t="s">
        <v>130</v>
      </c>
      <c r="C187" s="60"/>
      <c r="D187" s="60"/>
      <c r="E187" s="61"/>
      <c r="F187" s="55">
        <f>COUNTIF(Q6:Q19,B187)</f>
        <v>0</v>
      </c>
      <c r="G187" s="64" t="str">
        <f t="shared" si="15"/>
        <v/>
      </c>
      <c r="H187" s="65" t="str">
        <f t="shared" si="16"/>
        <v/>
      </c>
      <c r="I187" s="66"/>
      <c r="K187" s="79"/>
      <c r="L187" s="80"/>
      <c r="M187" s="80"/>
      <c r="N187" s="80"/>
      <c r="O187" s="80"/>
      <c r="P187" s="81"/>
      <c r="Q187" s="1"/>
      <c r="R187" s="1"/>
      <c r="S187" s="1"/>
    </row>
    <row r="188" spans="2:19" ht="20.100000000000001" customHeight="1">
      <c r="B188" s="59" t="s">
        <v>131</v>
      </c>
      <c r="C188" s="60"/>
      <c r="D188" s="60"/>
      <c r="E188" s="61"/>
      <c r="F188" s="55">
        <f>COUNTIF(Q6:Q19,B188)</f>
        <v>0</v>
      </c>
      <c r="G188" s="64" t="str">
        <f t="shared" si="15"/>
        <v/>
      </c>
      <c r="H188" s="65" t="str">
        <f t="shared" si="16"/>
        <v/>
      </c>
      <c r="I188" s="66"/>
      <c r="K188" s="79"/>
      <c r="L188" s="80"/>
      <c r="M188" s="80"/>
      <c r="N188" s="80"/>
      <c r="O188" s="80"/>
      <c r="P188" s="81"/>
      <c r="Q188" s="1"/>
      <c r="R188" s="1"/>
      <c r="S188" s="1"/>
    </row>
    <row r="189" spans="2:19" ht="15">
      <c r="B189" s="59" t="s">
        <v>132</v>
      </c>
      <c r="C189" s="60"/>
      <c r="D189" s="60"/>
      <c r="E189" s="61"/>
      <c r="F189" s="55">
        <f>COUNTIF(Q6:Q19,B189)</f>
        <v>0</v>
      </c>
      <c r="G189" s="64" t="str">
        <f t="shared" si="15"/>
        <v/>
      </c>
      <c r="H189" s="65" t="str">
        <f t="shared" si="16"/>
        <v/>
      </c>
      <c r="I189" s="66"/>
      <c r="K189" s="79"/>
      <c r="L189" s="80"/>
      <c r="M189" s="80"/>
      <c r="N189" s="80"/>
      <c r="O189" s="80"/>
      <c r="P189" s="81"/>
      <c r="Q189" s="1"/>
      <c r="R189" s="1"/>
      <c r="S189" s="1"/>
    </row>
    <row r="190" spans="2:19" ht="20.100000000000001" customHeight="1">
      <c r="B190" s="59" t="s">
        <v>133</v>
      </c>
      <c r="C190" s="60"/>
      <c r="D190" s="60"/>
      <c r="E190" s="61"/>
      <c r="F190" s="55">
        <f>COUNTIF(Q6:Q19,B190)</f>
        <v>0</v>
      </c>
      <c r="G190" s="64" t="str">
        <f t="shared" si="15"/>
        <v/>
      </c>
      <c r="H190" s="65" t="str">
        <f t="shared" si="16"/>
        <v/>
      </c>
      <c r="I190" s="66"/>
      <c r="K190" s="79"/>
      <c r="L190" s="80"/>
      <c r="M190" s="80"/>
      <c r="N190" s="80"/>
      <c r="O190" s="80"/>
      <c r="P190" s="81"/>
      <c r="Q190" s="1"/>
      <c r="R190" s="1"/>
      <c r="S190" s="1"/>
    </row>
    <row r="191" spans="2:19" ht="20.100000000000001" customHeight="1">
      <c r="B191" s="59" t="s">
        <v>134</v>
      </c>
      <c r="C191" s="60"/>
      <c r="D191" s="60"/>
      <c r="E191" s="61"/>
      <c r="F191" s="55">
        <f>COUNTIF(Q6:Q19,B191)</f>
        <v>0</v>
      </c>
      <c r="G191" s="64" t="str">
        <f t="shared" si="15"/>
        <v/>
      </c>
      <c r="H191" s="65" t="str">
        <f t="shared" si="16"/>
        <v/>
      </c>
      <c r="I191" s="66"/>
      <c r="K191" s="79"/>
      <c r="L191" s="80"/>
      <c r="M191" s="80"/>
      <c r="N191" s="80"/>
      <c r="O191" s="80"/>
      <c r="P191" s="81"/>
      <c r="Q191" s="1"/>
      <c r="R191" s="1"/>
      <c r="S191" s="1"/>
    </row>
    <row r="192" spans="2:19" ht="20.100000000000001" customHeight="1">
      <c r="B192" s="59" t="s">
        <v>135</v>
      </c>
      <c r="C192" s="60"/>
      <c r="D192" s="60"/>
      <c r="E192" s="61"/>
      <c r="F192" s="55">
        <f>COUNTIF(Q6:Q19,B192)</f>
        <v>0</v>
      </c>
      <c r="G192" s="64" t="str">
        <f t="shared" si="15"/>
        <v/>
      </c>
      <c r="H192" s="65" t="str">
        <f t="shared" si="16"/>
        <v/>
      </c>
      <c r="I192" s="66"/>
      <c r="K192" s="79"/>
      <c r="L192" s="80"/>
      <c r="M192" s="80"/>
      <c r="N192" s="80"/>
      <c r="O192" s="80"/>
      <c r="P192" s="81"/>
      <c r="Q192" s="1"/>
      <c r="R192" s="1"/>
      <c r="S192" s="1"/>
    </row>
    <row r="193" spans="2:19" ht="20.100000000000001" customHeight="1">
      <c r="B193" s="67" t="s">
        <v>40</v>
      </c>
      <c r="C193" s="67"/>
      <c r="D193" s="67"/>
      <c r="E193" s="67"/>
      <c r="F193" s="55">
        <f>SUM(F183:F192)</f>
        <v>0</v>
      </c>
      <c r="G193" s="68">
        <f>SUM(G183:G192)</f>
        <v>0</v>
      </c>
      <c r="H193" s="69"/>
      <c r="I193" s="70"/>
      <c r="K193" s="82"/>
      <c r="L193" s="83"/>
      <c r="M193" s="83"/>
      <c r="N193" s="83"/>
      <c r="O193" s="83"/>
      <c r="P193" s="84"/>
      <c r="Q193" s="1"/>
      <c r="R193" s="1"/>
      <c r="S193" s="1"/>
    </row>
  </sheetData>
  <sheetProtection formatCells="0" formatColumns="0" formatRows="0" insertColumns="0" insertRows="0" deleteColumns="0" deleteRows="0"/>
  <mergeCells count="197">
    <mergeCell ref="B1:B3"/>
    <mergeCell ref="E1:W1"/>
    <mergeCell ref="X1:Y1"/>
    <mergeCell ref="E2:W3"/>
    <mergeCell ref="X2:Y2"/>
    <mergeCell ref="X3:Y3"/>
    <mergeCell ref="K45:P45"/>
    <mergeCell ref="G34:I34"/>
    <mergeCell ref="B37:I37"/>
    <mergeCell ref="K37:P37"/>
    <mergeCell ref="B39:E39"/>
    <mergeCell ref="G39:I39"/>
    <mergeCell ref="B40:E40"/>
    <mergeCell ref="G40:I40"/>
    <mergeCell ref="B24:B25"/>
    <mergeCell ref="F24:H25"/>
    <mergeCell ref="B29:I29"/>
    <mergeCell ref="K29:P29"/>
    <mergeCell ref="B31:E31"/>
    <mergeCell ref="G31:I31"/>
    <mergeCell ref="K31:P35"/>
    <mergeCell ref="G32:I32"/>
    <mergeCell ref="G33:I33"/>
    <mergeCell ref="C34:E34"/>
    <mergeCell ref="B47:E47"/>
    <mergeCell ref="G47:I47"/>
    <mergeCell ref="G48:I48"/>
    <mergeCell ref="G49:I49"/>
    <mergeCell ref="G50:I50"/>
    <mergeCell ref="G51:I51"/>
    <mergeCell ref="B41:E41"/>
    <mergeCell ref="G41:I41"/>
    <mergeCell ref="B42:E42"/>
    <mergeCell ref="G42:I42"/>
    <mergeCell ref="B45:I45"/>
    <mergeCell ref="B60:E60"/>
    <mergeCell ref="G60:I60"/>
    <mergeCell ref="B64:I64"/>
    <mergeCell ref="K64:P64"/>
    <mergeCell ref="G52:I52"/>
    <mergeCell ref="G53:I53"/>
    <mergeCell ref="G54:I54"/>
    <mergeCell ref="G55:I55"/>
    <mergeCell ref="G56:I56"/>
    <mergeCell ref="G57:I57"/>
    <mergeCell ref="K66:P79"/>
    <mergeCell ref="G67:I67"/>
    <mergeCell ref="G68:I68"/>
    <mergeCell ref="G69:I69"/>
    <mergeCell ref="G70:I70"/>
    <mergeCell ref="G71:I71"/>
    <mergeCell ref="G72:I72"/>
    <mergeCell ref="G73:I73"/>
    <mergeCell ref="G58:I58"/>
    <mergeCell ref="G59:I59"/>
    <mergeCell ref="G74:I74"/>
    <mergeCell ref="G75:I75"/>
    <mergeCell ref="G76:I76"/>
    <mergeCell ref="G77:I77"/>
    <mergeCell ref="G78:I78"/>
    <mergeCell ref="B79:E79"/>
    <mergeCell ref="G79:I79"/>
    <mergeCell ref="B66:E66"/>
    <mergeCell ref="G66:I66"/>
    <mergeCell ref="G87:I87"/>
    <mergeCell ref="B88:E88"/>
    <mergeCell ref="G88:I88"/>
    <mergeCell ref="B89:E89"/>
    <mergeCell ref="G89:I89"/>
    <mergeCell ref="B90:E90"/>
    <mergeCell ref="G90:I90"/>
    <mergeCell ref="B82:I82"/>
    <mergeCell ref="K82:P82"/>
    <mergeCell ref="B84:E84"/>
    <mergeCell ref="G84:I84"/>
    <mergeCell ref="K84:P97"/>
    <mergeCell ref="B85:E85"/>
    <mergeCell ref="G85:I85"/>
    <mergeCell ref="B86:E86"/>
    <mergeCell ref="G86:I86"/>
    <mergeCell ref="B87:E87"/>
    <mergeCell ref="B94:E94"/>
    <mergeCell ref="G94:I94"/>
    <mergeCell ref="B95:E95"/>
    <mergeCell ref="G95:I95"/>
    <mergeCell ref="B96:E96"/>
    <mergeCell ref="G96:I96"/>
    <mergeCell ref="B91:E91"/>
    <mergeCell ref="G91:I91"/>
    <mergeCell ref="B92:E92"/>
    <mergeCell ref="G92:I92"/>
    <mergeCell ref="B93:E93"/>
    <mergeCell ref="G93:I93"/>
    <mergeCell ref="B97:E97"/>
    <mergeCell ref="G97:I97"/>
    <mergeCell ref="B100:I100"/>
    <mergeCell ref="K100:P100"/>
    <mergeCell ref="B102:E102"/>
    <mergeCell ref="G102:I102"/>
    <mergeCell ref="K102:P115"/>
    <mergeCell ref="G103:I103"/>
    <mergeCell ref="G104:I104"/>
    <mergeCell ref="G105:I105"/>
    <mergeCell ref="G112:I112"/>
    <mergeCell ref="G113:I113"/>
    <mergeCell ref="G114:I114"/>
    <mergeCell ref="B115:E115"/>
    <mergeCell ref="G115:I115"/>
    <mergeCell ref="B118:I118"/>
    <mergeCell ref="G106:I106"/>
    <mergeCell ref="G107:I107"/>
    <mergeCell ref="G108:I108"/>
    <mergeCell ref="G109:I109"/>
    <mergeCell ref="G110:I110"/>
    <mergeCell ref="G111:I111"/>
    <mergeCell ref="K131:P131"/>
    <mergeCell ref="B133:E133"/>
    <mergeCell ref="G133:I133"/>
    <mergeCell ref="K133:P142"/>
    <mergeCell ref="G134:I134"/>
    <mergeCell ref="G135:I135"/>
    <mergeCell ref="K118:P118"/>
    <mergeCell ref="B120:E120"/>
    <mergeCell ref="G120:I120"/>
    <mergeCell ref="K120:P128"/>
    <mergeCell ref="G121:I121"/>
    <mergeCell ref="G122:I122"/>
    <mergeCell ref="G123:I123"/>
    <mergeCell ref="G124:I124"/>
    <mergeCell ref="G125:I125"/>
    <mergeCell ref="G126:I126"/>
    <mergeCell ref="G136:I136"/>
    <mergeCell ref="G137:I137"/>
    <mergeCell ref="G138:I138"/>
    <mergeCell ref="G139:I139"/>
    <mergeCell ref="G140:I140"/>
    <mergeCell ref="G141:I141"/>
    <mergeCell ref="G127:I127"/>
    <mergeCell ref="B128:E128"/>
    <mergeCell ref="G128:I128"/>
    <mergeCell ref="B131:I131"/>
    <mergeCell ref="B142:E142"/>
    <mergeCell ref="G142:I142"/>
    <mergeCell ref="B145:I145"/>
    <mergeCell ref="K145:P145"/>
    <mergeCell ref="B147:E147"/>
    <mergeCell ref="G147:I147"/>
    <mergeCell ref="K147:P162"/>
    <mergeCell ref="G148:I148"/>
    <mergeCell ref="G149:I149"/>
    <mergeCell ref="G150:I150"/>
    <mergeCell ref="G157:I157"/>
    <mergeCell ref="G158:I158"/>
    <mergeCell ref="G159:I159"/>
    <mergeCell ref="G160:I160"/>
    <mergeCell ref="G161:I161"/>
    <mergeCell ref="B162:E162"/>
    <mergeCell ref="G162:I162"/>
    <mergeCell ref="G151:I151"/>
    <mergeCell ref="G152:I152"/>
    <mergeCell ref="G153:I153"/>
    <mergeCell ref="G154:I154"/>
    <mergeCell ref="G155:I155"/>
    <mergeCell ref="G156:I156"/>
    <mergeCell ref="G173:I173"/>
    <mergeCell ref="G174:I174"/>
    <mergeCell ref="G175:I175"/>
    <mergeCell ref="G176:I176"/>
    <mergeCell ref="B177:E177"/>
    <mergeCell ref="G177:I177"/>
    <mergeCell ref="B165:I165"/>
    <mergeCell ref="K165:P165"/>
    <mergeCell ref="B167:E167"/>
    <mergeCell ref="G167:I167"/>
    <mergeCell ref="K167:P177"/>
    <mergeCell ref="G168:I168"/>
    <mergeCell ref="G169:I169"/>
    <mergeCell ref="G170:I170"/>
    <mergeCell ref="G171:I171"/>
    <mergeCell ref="G172:I172"/>
    <mergeCell ref="G188:I188"/>
    <mergeCell ref="G189:I189"/>
    <mergeCell ref="G190:I190"/>
    <mergeCell ref="G191:I191"/>
    <mergeCell ref="G192:I192"/>
    <mergeCell ref="B193:E193"/>
    <mergeCell ref="G193:I193"/>
    <mergeCell ref="B180:I180"/>
    <mergeCell ref="K180:P180"/>
    <mergeCell ref="B182:E182"/>
    <mergeCell ref="G182:I182"/>
    <mergeCell ref="K182:P193"/>
    <mergeCell ref="G183:I183"/>
    <mergeCell ref="G184:I184"/>
    <mergeCell ref="G185:I185"/>
    <mergeCell ref="G186:I186"/>
    <mergeCell ref="G187:I187"/>
  </mergeCells>
  <conditionalFormatting sqref="G34:G36">
    <cfRule type="dataBar" priority="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{51C12F97-DAFE-41C8-A101-D5112E7C42CA}</x14:id>
        </ext>
      </extLst>
    </cfRule>
  </conditionalFormatting>
  <conditionalFormatting sqref="G34:G36">
    <cfRule type="dataBar" priority="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{BA4F9B71-D4E1-42D1-8B9D-4A5E3676F3C8}</x14:id>
        </ext>
      </extLst>
    </cfRule>
  </conditionalFormatting>
  <conditionalFormatting sqref="G34:G36">
    <cfRule type="dataBar" priority="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{FDDB521D-9D13-4E3B-ACC5-A2E7DE51FD7A}</x14:id>
        </ext>
      </extLst>
    </cfRule>
  </conditionalFormatting>
  <conditionalFormatting sqref="F85:F97">
    <cfRule type="dataBar" priority="110">
      <dataBar>
        <cfvo type="min"/>
        <cfvo type="max"/>
        <color rgb="FFF7A095"/>
      </dataBar>
      <extLst>
        <ext xmlns:x14="http://schemas.microsoft.com/office/spreadsheetml/2009/9/main" uri="{B025F937-C7B1-47D3-B67F-A62EFF666E3E}">
          <x14:id>{88858FE2-361C-4EC6-B568-062B9F4E748C}</x14:id>
        </ext>
      </extLst>
    </cfRule>
  </conditionalFormatting>
  <conditionalFormatting sqref="G142">
    <cfRule type="dataBar" priority="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{F25A34E0-142A-43EE-BCFF-B946CCE4C34E}</x14:id>
        </ext>
      </extLst>
    </cfRule>
  </conditionalFormatting>
  <conditionalFormatting sqref="G142">
    <cfRule type="dataBar" priority="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{DD156074-B5A7-41E8-B897-4F51BF1A8945}</x14:id>
        </ext>
      </extLst>
    </cfRule>
  </conditionalFormatting>
  <conditionalFormatting sqref="G142">
    <cfRule type="dataBar" priority="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{E58C04B4-13E6-462F-AE7F-77F8DC581975}</x14:id>
        </ext>
      </extLst>
    </cfRule>
  </conditionalFormatting>
  <conditionalFormatting sqref="G142">
    <cfRule type="dataBar" priority="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{E2FFA98E-D0F0-4DE1-BE2F-2957250104DE}</x14:id>
        </ext>
      </extLst>
    </cfRule>
  </conditionalFormatting>
  <conditionalFormatting sqref="F134:F142">
    <cfRule type="dataBar" priority="105">
      <dataBar>
        <cfvo type="min"/>
        <cfvo type="max"/>
        <color rgb="FFF7A095"/>
      </dataBar>
      <extLst>
        <ext xmlns:x14="http://schemas.microsoft.com/office/spreadsheetml/2009/9/main" uri="{B025F937-C7B1-47D3-B67F-A62EFF666E3E}">
          <x14:id>{7600877D-556E-4430-BF68-5776FE608544}</x14:id>
        </ext>
      </extLst>
    </cfRule>
  </conditionalFormatting>
  <conditionalFormatting sqref="G142">
    <cfRule type="dataBar" priority="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{ED7AA3FF-A2FD-4B20-BAA1-C574501507EE}</x14:id>
        </ext>
      </extLst>
    </cfRule>
  </conditionalFormatting>
  <conditionalFormatting sqref="G32">
    <cfRule type="dataBar" priority="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{C4C635B0-2B8E-4B51-83DF-D7547C508445}</x14:id>
        </ext>
      </extLst>
    </cfRule>
  </conditionalFormatting>
  <conditionalFormatting sqref="G33">
    <cfRule type="dataBar" priority="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{9CBF5CC7-DF01-449E-B312-BD60D817A8DD}</x14:id>
        </ext>
      </extLst>
    </cfRule>
  </conditionalFormatting>
  <conditionalFormatting sqref="G33">
    <cfRule type="dataBar" priority="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{719DA284-DBA7-4810-A04A-A9ADE2A3769B}</x14:id>
        </ext>
      </extLst>
    </cfRule>
  </conditionalFormatting>
  <conditionalFormatting sqref="G32:G33">
    <cfRule type="dataBar" priority="10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{5EEDA6A6-2C6D-4752-A84A-BE29BB79B4DA}</x14:id>
        </ext>
      </extLst>
    </cfRule>
  </conditionalFormatting>
  <conditionalFormatting sqref="G85:G97">
    <cfRule type="dataBar" priority="10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{A6398CE7-E7EA-4033-81A1-FA813EE4EEA6}</x14:id>
        </ext>
      </extLst>
    </cfRule>
  </conditionalFormatting>
  <conditionalFormatting sqref="G85:G97">
    <cfRule type="dataBar" priority="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{3032BCF6-796E-492E-B247-B913AF2945B1}</x14:id>
        </ext>
      </extLst>
    </cfRule>
  </conditionalFormatting>
  <conditionalFormatting sqref="G85:G97">
    <cfRule type="dataBar" priority="9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{3BA58C93-8D46-4F71-BF31-0FE0301A2297}</x14:id>
        </ext>
      </extLst>
    </cfRule>
  </conditionalFormatting>
  <conditionalFormatting sqref="G85:G97">
    <cfRule type="dataBar" priority="9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{A79582FC-882D-4DAD-874F-B5B7E10A8800}</x14:id>
        </ext>
      </extLst>
    </cfRule>
  </conditionalFormatting>
  <conditionalFormatting sqref="G85:I97">
    <cfRule type="dataBar" priority="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{DCFA302F-FBB5-4AB8-BEE1-CED6D9AE38B9}</x14:id>
        </ext>
      </extLst>
    </cfRule>
  </conditionalFormatting>
  <conditionalFormatting sqref="G85:I97">
    <cfRule type="dataBar" priority="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{5A6BBE2E-91A4-4F01-B5CB-E6E326F60197}</x14:id>
        </ext>
      </extLst>
    </cfRule>
  </conditionalFormatting>
  <conditionalFormatting sqref="G103:G114">
    <cfRule type="dataBar" priority="9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{9AE319F4-001E-4E1B-A94A-D84347BA1305}</x14:id>
        </ext>
      </extLst>
    </cfRule>
  </conditionalFormatting>
  <conditionalFormatting sqref="G103:G114">
    <cfRule type="dataBar" priority="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{E6E7EA1F-7512-4E00-BD55-4E00E1DF7803}</x14:id>
        </ext>
      </extLst>
    </cfRule>
  </conditionalFormatting>
  <conditionalFormatting sqref="G103:G114">
    <cfRule type="dataBar" priority="9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{A5284524-2EBE-438C-997E-F3405217C867}</x14:id>
        </ext>
      </extLst>
    </cfRule>
  </conditionalFormatting>
  <conditionalFormatting sqref="G103:G114">
    <cfRule type="dataBar" priority="9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{B33A8ABB-237A-46FB-9E6B-E6678324C712}</x14:id>
        </ext>
      </extLst>
    </cfRule>
  </conditionalFormatting>
  <conditionalFormatting sqref="G103:I110 G112:I114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{8A522074-5D85-4218-8588-D0C186DFD587}</x14:id>
        </ext>
      </extLst>
    </cfRule>
  </conditionalFormatting>
  <conditionalFormatting sqref="G103:I110 G112:I114">
    <cfRule type="dataBar" priority="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{AED61332-1A04-4FBF-B59F-0AF1F8487116}</x14:id>
        </ext>
      </extLst>
    </cfRule>
  </conditionalFormatting>
  <conditionalFormatting sqref="G111:I111"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{4427B8A1-2C19-4733-A306-2EB4F927B50F}</x14:id>
        </ext>
      </extLst>
    </cfRule>
  </conditionalFormatting>
  <conditionalFormatting sqref="G111:I111">
    <cfRule type="dataBar" priority="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{DBE566D2-B781-4F7B-AA71-E253E30572A8}</x14:id>
        </ext>
      </extLst>
    </cfRule>
  </conditionalFormatting>
  <conditionalFormatting sqref="G134:G141">
    <cfRule type="dataBar" priority="8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{B50F49CC-9F49-4A7A-89C6-05430563ADFA}</x14:id>
        </ext>
      </extLst>
    </cfRule>
  </conditionalFormatting>
  <conditionalFormatting sqref="G134:G141">
    <cfRule type="dataBar" priority="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{2B4F96A0-3567-4FB0-B0C3-A08FE8246436}</x14:id>
        </ext>
      </extLst>
    </cfRule>
  </conditionalFormatting>
  <conditionalFormatting sqref="G134:G141">
    <cfRule type="dataBar" priority="8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{5D8F95B8-681E-47B5-883E-347D74D11114}</x14:id>
        </ext>
      </extLst>
    </cfRule>
  </conditionalFormatting>
  <conditionalFormatting sqref="G134:G141">
    <cfRule type="dataBar" priority="8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{2A4ED532-A4D3-452D-B319-6D21FDFB67F6}</x14:id>
        </ext>
      </extLst>
    </cfRule>
  </conditionalFormatting>
  <conditionalFormatting sqref="G134:I141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{2BD64992-A4FC-4AB7-957D-EB93EDDF9B67}</x14:id>
        </ext>
      </extLst>
    </cfRule>
  </conditionalFormatting>
  <conditionalFormatting sqref="G134:I141">
    <cfRule type="dataBar" priority="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{5659A1A1-6384-4075-B855-8F731D20B1BA}</x14:id>
        </ext>
      </extLst>
    </cfRule>
  </conditionalFormatting>
  <conditionalFormatting sqref="G134:I141">
    <cfRule type="dataBar" priority="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{C39E2679-18DB-4C12-80E2-0F1EEC3941D9}</x14:id>
        </ext>
      </extLst>
    </cfRule>
  </conditionalFormatting>
  <conditionalFormatting sqref="G134:I142">
    <cfRule type="dataBar" priority="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{5AB303B1-AE13-44E1-AC91-9A8C7F858FAD}</x14:id>
        </ext>
      </extLst>
    </cfRule>
  </conditionalFormatting>
  <conditionalFormatting sqref="G148:G161">
    <cfRule type="dataBar" priority="7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{74D54AA0-B810-455A-83D2-2187DF119BB2}</x14:id>
        </ext>
      </extLst>
    </cfRule>
  </conditionalFormatting>
  <conditionalFormatting sqref="G148:G161">
    <cfRule type="dataBar" priority="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{9F1CD0FB-CD26-47AB-B517-A1958F1ED067}</x14:id>
        </ext>
      </extLst>
    </cfRule>
  </conditionalFormatting>
  <conditionalFormatting sqref="G148:G161">
    <cfRule type="dataBar" priority="7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{0B540042-4FF4-4ED0-93FD-9AC118FCB57D}</x14:id>
        </ext>
      </extLst>
    </cfRule>
  </conditionalFormatting>
  <conditionalFormatting sqref="G148:G161">
    <cfRule type="dataBar" priority="7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{4A00C070-9701-4466-B62D-863D5169A1A4}</x14:id>
        </ext>
      </extLst>
    </cfRule>
  </conditionalFormatting>
  <conditionalFormatting sqref="G148:I161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{0FA12C54-3B8D-4515-8A3C-6872BFCC6F66}</x14:id>
        </ext>
      </extLst>
    </cfRule>
  </conditionalFormatting>
  <conditionalFormatting sqref="G148:I161">
    <cfRule type="dataBar" priority="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{540BDF92-A993-4F03-BE90-D757DA61FD30}</x14:id>
        </ext>
      </extLst>
    </cfRule>
  </conditionalFormatting>
  <conditionalFormatting sqref="G148:I161">
    <cfRule type="dataBar" priority="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{3B6E0445-BF14-4090-9396-1A5A1A90C9B3}</x14:id>
        </ext>
      </extLst>
    </cfRule>
  </conditionalFormatting>
  <conditionalFormatting sqref="G148:I161">
    <cfRule type="dataBar" priority="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{879CDAC0-0CAC-4254-897E-825DF7CA2090}</x14:id>
        </ext>
      </extLst>
    </cfRule>
  </conditionalFormatting>
  <conditionalFormatting sqref="G148:I161">
    <cfRule type="dataBar" priority="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{1E424D09-1491-4ED3-800B-6986FA2D6BAE}</x14:id>
        </ext>
      </extLst>
    </cfRule>
  </conditionalFormatting>
  <conditionalFormatting sqref="F148:F162">
    <cfRule type="dataBar" priority="70">
      <dataBar>
        <cfvo type="min"/>
        <cfvo type="max"/>
        <color rgb="FFF7A095"/>
      </dataBar>
      <extLst>
        <ext xmlns:x14="http://schemas.microsoft.com/office/spreadsheetml/2009/9/main" uri="{B025F937-C7B1-47D3-B67F-A62EFF666E3E}">
          <x14:id>{B1ECDDCE-4981-4ECD-A7F8-FB18B0000BE1}</x14:id>
        </ext>
      </extLst>
    </cfRule>
  </conditionalFormatting>
  <conditionalFormatting sqref="F168:F177">
    <cfRule type="dataBar" priority="69">
      <dataBar>
        <cfvo type="min"/>
        <cfvo type="max"/>
        <color rgb="FFF7A095"/>
      </dataBar>
      <extLst>
        <ext xmlns:x14="http://schemas.microsoft.com/office/spreadsheetml/2009/9/main" uri="{B025F937-C7B1-47D3-B67F-A62EFF666E3E}">
          <x14:id>{1589E30E-5481-4776-80B9-D96EBEBE93BD}</x14:id>
        </ext>
      </extLst>
    </cfRule>
  </conditionalFormatting>
  <conditionalFormatting sqref="G168:G176">
    <cfRule type="dataBar" priority="6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{8B084E2B-DE31-448D-9FA2-53572D615026}</x14:id>
        </ext>
      </extLst>
    </cfRule>
  </conditionalFormatting>
  <conditionalFormatting sqref="G168:G176">
    <cfRule type="dataBar" priority="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{B6E9B74A-B2E4-47DA-8994-15E7F0954303}</x14:id>
        </ext>
      </extLst>
    </cfRule>
  </conditionalFormatting>
  <conditionalFormatting sqref="G168:G176">
    <cfRule type="dataBar" priority="6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{3E7310A7-0A5D-47C1-AA08-319FF0B2B040}</x14:id>
        </ext>
      </extLst>
    </cfRule>
  </conditionalFormatting>
  <conditionalFormatting sqref="G168:G176">
    <cfRule type="dataBar" priority="6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{0D8AFFC6-48B2-4958-A9F6-E9DB02B14516}</x14:id>
        </ext>
      </extLst>
    </cfRule>
  </conditionalFormatting>
  <conditionalFormatting sqref="G168:I176">
    <cfRule type="dataBar" priority="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{E57381B9-BA38-4591-B656-2529A9318297}</x14:id>
        </ext>
      </extLst>
    </cfRule>
  </conditionalFormatting>
  <conditionalFormatting sqref="G168:I176">
    <cfRule type="dataBar" priority="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{C9D87721-CB91-4382-9D1C-8133C3EDC02C}</x14:id>
        </ext>
      </extLst>
    </cfRule>
  </conditionalFormatting>
  <conditionalFormatting sqref="G168:I176">
    <cfRule type="dataBar" priority="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{0850A3C7-B174-4C42-B7E7-CC69FA05AD80}</x14:id>
        </ext>
      </extLst>
    </cfRule>
  </conditionalFormatting>
  <conditionalFormatting sqref="G168:I176">
    <cfRule type="dataBar" priority="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{700D9F0E-C7AF-4300-BBF2-7C527C8BC48C}</x14:id>
        </ext>
      </extLst>
    </cfRule>
  </conditionalFormatting>
  <conditionalFormatting sqref="G168:I176">
    <cfRule type="dataBar" priority="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{1E7B2A7E-1045-4219-857E-C471820DA933}</x14:id>
        </ext>
      </extLst>
    </cfRule>
  </conditionalFormatting>
  <conditionalFormatting sqref="G177">
    <cfRule type="dataBar" priority="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{BCD4255E-5E0C-45EE-A744-0020E06AC4FC}</x14:id>
        </ext>
      </extLst>
    </cfRule>
  </conditionalFormatting>
  <conditionalFormatting sqref="G177">
    <cfRule type="dataBar" priority="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{0584A454-B88D-48EF-988E-1A4588515679}</x14:id>
        </ext>
      </extLst>
    </cfRule>
  </conditionalFormatting>
  <conditionalFormatting sqref="G177">
    <cfRule type="dataBar" priority="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{80B9AC9B-70E4-4BA0-A53C-0E96E0E696A5}</x14:id>
        </ext>
      </extLst>
    </cfRule>
  </conditionalFormatting>
  <conditionalFormatting sqref="G177">
    <cfRule type="dataBar" priority="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{F6685764-D6E8-4828-AFC4-46E4A1C16BBE}</x14:id>
        </ext>
      </extLst>
    </cfRule>
  </conditionalFormatting>
  <conditionalFormatting sqref="G177">
    <cfRule type="dataBar" priority="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{56EF1DD3-0C6B-4B3F-B95A-187B305912BA}</x14:id>
        </ext>
      </extLst>
    </cfRule>
  </conditionalFormatting>
  <conditionalFormatting sqref="G177:I177">
    <cfRule type="dataBar" priority="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{246DAAB9-DC59-4EF0-9AAF-A7BC0CA22ED8}</x14:id>
        </ext>
      </extLst>
    </cfRule>
  </conditionalFormatting>
  <conditionalFormatting sqref="G177:I177">
    <cfRule type="dataBar" priority="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{7D559EB7-6F88-4212-8CF7-04E5DEE3D457}</x14:id>
        </ext>
      </extLst>
    </cfRule>
  </conditionalFormatting>
  <conditionalFormatting sqref="G177:I177">
    <cfRule type="dataBar" priority="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{1211F4D2-E817-410C-AF70-234B4542178B}</x14:id>
        </ext>
      </extLst>
    </cfRule>
  </conditionalFormatting>
  <conditionalFormatting sqref="G168:I177">
    <cfRule type="dataBar" priority="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{73515EEA-D555-4F37-BB23-50EEA6FD3922}</x14:id>
        </ext>
      </extLst>
    </cfRule>
  </conditionalFormatting>
  <conditionalFormatting sqref="G193">
    <cfRule type="dataBar" priority="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{37E42902-8695-4179-8329-D2AB34A55E54}</x14:id>
        </ext>
      </extLst>
    </cfRule>
  </conditionalFormatting>
  <conditionalFormatting sqref="G193">
    <cfRule type="dataBar" priority="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{36E531A6-CF02-4060-8078-70979AE99B72}</x14:id>
        </ext>
      </extLst>
    </cfRule>
  </conditionalFormatting>
  <conditionalFormatting sqref="G193">
    <cfRule type="dataBar" priority="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{73D5E0FD-941D-4EA9-B5D9-385B71F7491B}</x14:id>
        </ext>
      </extLst>
    </cfRule>
  </conditionalFormatting>
  <conditionalFormatting sqref="G193">
    <cfRule type="dataBar" priority="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{F13A2755-F98F-415B-AB74-3FF76DBE76D1}</x14:id>
        </ext>
      </extLst>
    </cfRule>
  </conditionalFormatting>
  <conditionalFormatting sqref="G193">
    <cfRule type="dataBar" priority="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{A7C535F0-1C77-4F69-B8F6-8A00B57CB598}</x14:id>
        </ext>
      </extLst>
    </cfRule>
  </conditionalFormatting>
  <conditionalFormatting sqref="G193:I193">
    <cfRule type="dataBar" priority="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{7D108580-0191-4F89-A701-DEE27A275EE3}</x14:id>
        </ext>
      </extLst>
    </cfRule>
  </conditionalFormatting>
  <conditionalFormatting sqref="G193:I193">
    <cfRule type="dataBar" priority="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{420C4C05-45A2-4FE0-98D3-9F9C0B3A479E}</x14:id>
        </ext>
      </extLst>
    </cfRule>
  </conditionalFormatting>
  <conditionalFormatting sqref="G193:I193">
    <cfRule type="dataBar" priority="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{8D729FD7-8CF7-45D8-A62D-C2DF93D493FD}</x14:id>
        </ext>
      </extLst>
    </cfRule>
  </conditionalFormatting>
  <conditionalFormatting sqref="G193:I193">
    <cfRule type="dataBar" priority="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{E46F1977-E1E5-4BA1-BA4B-24FF7D59AAA7}</x14:id>
        </ext>
      </extLst>
    </cfRule>
  </conditionalFormatting>
  <conditionalFormatting sqref="F183:F193">
    <cfRule type="dataBar" priority="41">
      <dataBar>
        <cfvo type="min"/>
        <cfvo type="max"/>
        <color rgb="FFF7A095"/>
      </dataBar>
      <extLst>
        <ext xmlns:x14="http://schemas.microsoft.com/office/spreadsheetml/2009/9/main" uri="{B025F937-C7B1-47D3-B67F-A62EFF666E3E}">
          <x14:id>{41D81546-FC27-4EBA-95BB-A4FE7486E70E}</x14:id>
        </ext>
      </extLst>
    </cfRule>
  </conditionalFormatting>
  <conditionalFormatting sqref="G183:G192">
    <cfRule type="dataBar" priority="3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{A6C46F0E-D95D-46B6-A31B-94B4010188F1}</x14:id>
        </ext>
      </extLst>
    </cfRule>
  </conditionalFormatting>
  <conditionalFormatting sqref="G183:G192">
    <cfRule type="dataBar" priority="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{679A93EE-0814-45AC-A71E-4C742A3AE700}</x14:id>
        </ext>
      </extLst>
    </cfRule>
  </conditionalFormatting>
  <conditionalFormatting sqref="G183:G192"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{83FA8479-3469-4CDE-81D8-4B1102ABE80C}</x14:id>
        </ext>
      </extLst>
    </cfRule>
  </conditionalFormatting>
  <conditionalFormatting sqref="G183:G192">
    <cfRule type="dataBar" priority="3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{B647D617-AD78-420F-9635-A3A4275DC0C9}</x14:id>
        </ext>
      </extLst>
    </cfRule>
  </conditionalFormatting>
  <conditionalFormatting sqref="G183:I192"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{B76F95A1-BE1A-41B2-AD47-7BAB4BB283B6}</x14:id>
        </ext>
      </extLst>
    </cfRule>
  </conditionalFormatting>
  <conditionalFormatting sqref="G183:I192">
    <cfRule type="dataBar" priority="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{63C9700C-441E-43AB-A3AE-4CC0A80A7F8B}</x14:id>
        </ext>
      </extLst>
    </cfRule>
  </conditionalFormatting>
  <conditionalFormatting sqref="G183:I192">
    <cfRule type="dataBar" priority="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{F54AA87E-96F3-43F1-A660-B48C63EDF723}</x14:id>
        </ext>
      </extLst>
    </cfRule>
  </conditionalFormatting>
  <conditionalFormatting sqref="G183:I192">
    <cfRule type="dataBar" priority="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{D9FC6972-8F12-48FF-9647-F98C706E372A}</x14:id>
        </ext>
      </extLst>
    </cfRule>
  </conditionalFormatting>
  <conditionalFormatting sqref="G183:I192">
    <cfRule type="dataBar" priority="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{98F0B4C8-397D-4FC7-8641-A18AA8220421}</x14:id>
        </ext>
      </extLst>
    </cfRule>
  </conditionalFormatting>
  <conditionalFormatting sqref="G183:I192">
    <cfRule type="dataBar" priority="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{235ED76D-A522-4454-96A1-4B50979DA2C8}</x14:id>
        </ext>
      </extLst>
    </cfRule>
  </conditionalFormatting>
  <conditionalFormatting sqref="G183:I193">
    <cfRule type="dataBar" priority="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{3416597C-AC2B-4717-9067-9F8A04BDDA12}</x14:id>
        </ext>
      </extLst>
    </cfRule>
  </conditionalFormatting>
  <conditionalFormatting sqref="G40">
    <cfRule type="dataBar" priority="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{B82176B3-C28A-47C4-85FC-68BA1B36669B}</x14:id>
        </ext>
      </extLst>
    </cfRule>
  </conditionalFormatting>
  <conditionalFormatting sqref="F67:F79">
    <cfRule type="dataBar" priority="28">
      <dataBar>
        <cfvo type="min"/>
        <cfvo type="max"/>
        <color rgb="FFF7A095"/>
      </dataBar>
      <extLst>
        <ext xmlns:x14="http://schemas.microsoft.com/office/spreadsheetml/2009/9/main" uri="{B025F937-C7B1-47D3-B67F-A62EFF666E3E}">
          <x14:id>{837770FA-EC1D-458C-9977-7C9EE3A1D2C5}</x14:id>
        </ext>
      </extLst>
    </cfRule>
  </conditionalFormatting>
  <conditionalFormatting sqref="G67:G79">
    <cfRule type="dataBar" priority="2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{B8EDB0D0-84F2-4311-BA14-E6ECAB1168BC}</x14:id>
        </ext>
      </extLst>
    </cfRule>
  </conditionalFormatting>
  <conditionalFormatting sqref="G67:G79">
    <cfRule type="dataBar" priority="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{490322DB-BCF5-44FC-A5BB-F893434034D4}</x14:id>
        </ext>
      </extLst>
    </cfRule>
  </conditionalFormatting>
  <conditionalFormatting sqref="G67:G79">
    <cfRule type="dataBar" priority="2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{9EB60292-12A4-432A-A729-ED3AFF7AEB7C}</x14:id>
        </ext>
      </extLst>
    </cfRule>
  </conditionalFormatting>
  <conditionalFormatting sqref="G67:G79">
    <cfRule type="dataBar" priority="2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{92B19428-39BE-49A6-B439-99A83F556A66}</x14:id>
        </ext>
      </extLst>
    </cfRule>
  </conditionalFormatting>
  <conditionalFormatting sqref="G67:I79"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{9ABDB8D7-C881-421A-8927-C196206875D1}</x14:id>
        </ext>
      </extLst>
    </cfRule>
  </conditionalFormatting>
  <conditionalFormatting sqref="G67:I79">
    <cfRule type="dataBar" priority="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{3678CF54-6ABA-4698-AA14-83DDC2D0A04F}</x14:id>
        </ext>
      </extLst>
    </cfRule>
  </conditionalFormatting>
  <conditionalFormatting sqref="G80:G81 G42:G44 G34:G36 G38 G46 G60:G63">
    <cfRule type="dataBar" priority="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{FFE58236-872A-4901-97C0-28523C281030}</x14:id>
        </ext>
      </extLst>
    </cfRule>
  </conditionalFormatting>
  <conditionalFormatting sqref="G80:G81 G42:G44 G34:G36 G32 G38 G40 G46 G48:G63">
    <cfRule type="dataBar" priority="11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{35F004F2-2267-4679-8ED3-05DB662DFAA4}</x14:id>
        </ext>
      </extLst>
    </cfRule>
  </conditionalFormatting>
  <conditionalFormatting sqref="G80:G81 G32:G36 G38 G40:G44 G46 G48:G63">
    <cfRule type="dataBar" priority="11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{0B140C74-DD9F-4C86-BD25-8E74D94FB6F9}</x14:id>
        </ext>
      </extLst>
    </cfRule>
  </conditionalFormatting>
  <conditionalFormatting sqref="F80:F81 F32:F36 F38 F40:F44 F46 F48:F63">
    <cfRule type="dataBar" priority="119">
      <dataBar>
        <cfvo type="min"/>
        <cfvo type="max"/>
        <color rgb="FFF7A095"/>
      </dataBar>
      <extLst>
        <ext xmlns:x14="http://schemas.microsoft.com/office/spreadsheetml/2009/9/main" uri="{B025F937-C7B1-47D3-B67F-A62EFF666E3E}">
          <x14:id>{ECD7A86C-4C8B-43F0-99CA-B7A8249B0510}</x14:id>
        </ext>
      </extLst>
    </cfRule>
  </conditionalFormatting>
  <conditionalFormatting sqref="G80:G81 G42:G44 G60:G63">
    <cfRule type="dataBar" priority="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{418AE1CA-A3A2-4854-88B3-ED0FF23B9EC4}</x14:id>
        </ext>
      </extLst>
    </cfRule>
  </conditionalFormatting>
  <conditionalFormatting sqref="G80:I81 G40:I44 G60:I63 G48:G59">
    <cfRule type="dataBar" priority="121">
      <dataBar>
        <cfvo type="min"/>
        <cfvo type="max"/>
        <color rgb="FFC00000"/>
      </dataBar>
      <extLst>
        <ext xmlns:x14="http://schemas.microsoft.com/office/spreadsheetml/2009/9/main" uri="{B025F937-C7B1-47D3-B67F-A62EFF666E3E}">
          <x14:id>{75EECAC3-7C80-49B5-85FE-D3CB22F673B1}</x14:id>
        </ext>
      </extLst>
    </cfRule>
  </conditionalFormatting>
  <conditionalFormatting sqref="G32:I34">
    <cfRule type="dataBar" priority="2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{112DA9BB-3A35-468E-A46D-D951CE44B073}</x14:id>
        </ext>
      </extLst>
    </cfRule>
  </conditionalFormatting>
  <conditionalFormatting sqref="G32:I34">
    <cfRule type="dataBar" priority="2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{E6251E55-1291-4F90-9A8F-06FFBFF22566}</x14:id>
        </ext>
      </extLst>
    </cfRule>
  </conditionalFormatting>
  <conditionalFormatting sqref="G60:I60 G48:G59">
    <cfRule type="dataBar" priority="1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{3465F49F-A687-451C-A93D-15235FAD0D7A}</x14:id>
        </ext>
      </extLst>
    </cfRule>
  </conditionalFormatting>
  <conditionalFormatting sqref="G41">
    <cfRule type="dataBar" priority="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{A5ECC771-C088-4DA9-88A9-501CEA274495}</x14:id>
        </ext>
      </extLst>
    </cfRule>
  </conditionalFormatting>
  <conditionalFormatting sqref="G40:G41">
    <cfRule type="dataBar" priority="12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{59C6BB31-849E-4C8A-A21A-20E65248CEF4}</x14:id>
        </ext>
      </extLst>
    </cfRule>
  </conditionalFormatting>
  <conditionalFormatting sqref="G40:I42">
    <cfRule type="dataBar" priority="12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{C222DD42-9C41-4C77-BEE7-5AB44583A548}</x14:id>
        </ext>
      </extLst>
    </cfRule>
  </conditionalFormatting>
  <conditionalFormatting sqref="G40:I42">
    <cfRule type="dataBar" priority="1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{53931CC4-E796-4321-BC95-329B09BEF65D}</x14:id>
        </ext>
      </extLst>
    </cfRule>
  </conditionalFormatting>
  <conditionalFormatting sqref="G48:G59">
    <cfRule type="dataBar" priority="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{3FFC70E2-BDE0-4F5B-9AE7-FA98685F610A}</x14:id>
        </ext>
      </extLst>
    </cfRule>
  </conditionalFormatting>
  <conditionalFormatting sqref="G48:G59">
    <cfRule type="dataBar" priority="12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{E6B8488D-F5F3-4B3E-A4E1-0BD8D7C17E8A}</x14:id>
        </ext>
      </extLst>
    </cfRule>
  </conditionalFormatting>
  <conditionalFormatting sqref="G48:G59">
    <cfRule type="dataBar" priority="127">
      <dataBar>
        <cfvo type="min"/>
        <cfvo type="max"/>
        <color rgb="FFC00000"/>
      </dataBar>
      <extLst>
        <ext xmlns:x14="http://schemas.microsoft.com/office/spreadsheetml/2009/9/main" uri="{B025F937-C7B1-47D3-B67F-A62EFF666E3E}">
          <x14:id>{60763CF7-07BD-4C73-AC24-B65DC37E9B9D}</x14:id>
        </ext>
      </extLst>
    </cfRule>
  </conditionalFormatting>
  <conditionalFormatting sqref="G48:G59">
    <cfRule type="dataBar" priority="12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{1B479118-7F89-4336-8722-19167B8A2B23}</x14:id>
        </ext>
      </extLst>
    </cfRule>
  </conditionalFormatting>
  <conditionalFormatting sqref="G48:I60">
    <cfRule type="dataBar" priority="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{8C75D138-482F-4F6B-91C4-FE2952B1D150}</x14:id>
        </ext>
      </extLst>
    </cfRule>
  </conditionalFormatting>
  <conditionalFormatting sqref="G48:I60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{12305050-3D78-40F6-8F90-DBA512F5ED38}</x14:id>
        </ext>
      </extLst>
    </cfRule>
  </conditionalFormatting>
  <conditionalFormatting sqref="G128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{D9210384-8198-415A-A041-FD98DA08C159}</x14:id>
        </ext>
      </extLst>
    </cfRule>
  </conditionalFormatting>
  <conditionalFormatting sqref="G128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{5C86EEFE-C0F7-448A-ACE2-6C998D71CF11}</x14:id>
        </ext>
      </extLst>
    </cfRule>
  </conditionalFormatting>
  <conditionalFormatting sqref="G128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{A75679AC-2066-4A46-B429-9A0406DD7D37}</x14:id>
        </ext>
      </extLst>
    </cfRule>
  </conditionalFormatting>
  <conditionalFormatting sqref="G128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{EF1E5A03-8448-4CC4-987B-DBD66834C95B}</x14:id>
        </ext>
      </extLst>
    </cfRule>
  </conditionalFormatting>
  <conditionalFormatting sqref="G128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{5B3F3FE5-0DC1-4DCE-A80D-CCDDA684D669}</x14:id>
        </ext>
      </extLst>
    </cfRule>
  </conditionalFormatting>
  <conditionalFormatting sqref="G121:I128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{AA8BECE6-3518-4D60-87E1-AB7BAC376A49}</x14:id>
        </ext>
      </extLst>
    </cfRule>
  </conditionalFormatting>
  <conditionalFormatting sqref="G121:G127">
    <cfRule type="dataBar" priority="13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{970DAC45-A3D2-4332-A26C-32D894D60146}</x14:id>
        </ext>
      </extLst>
    </cfRule>
  </conditionalFormatting>
  <conditionalFormatting sqref="G121:G127">
    <cfRule type="dataBar" priority="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{5EFB1D9B-B3E1-41C0-A5D1-B0E05ECDE958}</x14:id>
        </ext>
      </extLst>
    </cfRule>
  </conditionalFormatting>
  <conditionalFormatting sqref="G121:I127">
    <cfRule type="dataBar" priority="1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{562423C0-82A9-4537-B742-48F67846391A}</x14:id>
        </ext>
      </extLst>
    </cfRule>
  </conditionalFormatting>
  <conditionalFormatting sqref="G121:I127">
    <cfRule type="dataBar" priority="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{4FEC3EA2-4F53-4274-9D56-6AAC37F0BDA8}</x14:id>
        </ext>
      </extLst>
    </cfRule>
  </conditionalFormatting>
  <conditionalFormatting sqref="G115:G117">
    <cfRule type="dataBar" priority="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{83C8BC4C-36DA-4637-AF31-2D4CC8869AD0}</x14:id>
        </ext>
      </extLst>
    </cfRule>
  </conditionalFormatting>
  <conditionalFormatting sqref="F103:F117">
    <cfRule type="dataBar" priority="135">
      <dataBar>
        <cfvo type="min"/>
        <cfvo type="max"/>
        <color rgb="FFF7A095"/>
      </dataBar>
      <extLst>
        <ext xmlns:x14="http://schemas.microsoft.com/office/spreadsheetml/2009/9/main" uri="{B025F937-C7B1-47D3-B67F-A62EFF666E3E}">
          <x14:id>{6EB948F0-DEC2-4975-9A32-67F6515D5066}</x14:id>
        </ext>
      </extLst>
    </cfRule>
  </conditionalFormatting>
  <conditionalFormatting sqref="G103:I117">
    <cfRule type="dataBar" priority="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{EFC9EFA3-2E6F-4488-920F-C6058260ED38}</x14:id>
        </ext>
      </extLst>
    </cfRule>
  </conditionalFormatting>
  <conditionalFormatting sqref="G162">
    <cfRule type="dataBar" priority="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{6A8F2B26-1F87-408B-9DA2-8D5B01B22B37}</x14:id>
        </ext>
      </extLst>
    </cfRule>
  </conditionalFormatting>
  <conditionalFormatting sqref="G162">
    <cfRule type="dataBar" priority="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{EC557C7E-C782-4DA2-BA73-E896DB77805E}</x14:id>
        </ext>
      </extLst>
    </cfRule>
  </conditionalFormatting>
  <conditionalFormatting sqref="G162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{94E56226-0CB3-4BD2-88F1-1E1093D159D4}</x14:id>
        </ext>
      </extLst>
    </cfRule>
  </conditionalFormatting>
  <conditionalFormatting sqref="G162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{91752160-F1EB-4925-9868-EE0A09BF31B3}</x14:id>
        </ext>
      </extLst>
    </cfRule>
  </conditionalFormatting>
  <conditionalFormatting sqref="G162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{757CAF8C-0C6D-4245-B790-01264ED77AF8}</x14:id>
        </ext>
      </extLst>
    </cfRule>
  </conditionalFormatting>
  <conditionalFormatting sqref="G162:I162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{BFB38FC2-8DCC-470C-AA73-BDDFD558AD9E}</x14:id>
        </ext>
      </extLst>
    </cfRule>
  </conditionalFormatting>
  <conditionalFormatting sqref="G148:I162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{62484EA8-A779-4CAB-AB29-E4D9566F7303}</x14:id>
        </ext>
      </extLst>
    </cfRule>
  </conditionalFormatting>
  <conditionalFormatting sqref="G32:I34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{F836DD50-8E41-429D-9457-DFEDA7E93C39}</x14:id>
        </ext>
      </extLst>
    </cfRule>
  </conditionalFormatting>
  <conditionalFormatting sqref="G103:I115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{20F01659-C77C-4FAA-970D-AA2F38E740FB}</x14:id>
        </ext>
      </extLst>
    </cfRule>
  </conditionalFormatting>
  <conditionalFormatting sqref="F121:F128">
    <cfRule type="dataBar" priority="1">
      <dataBar>
        <cfvo type="min"/>
        <cfvo type="max"/>
        <color rgb="FFF7A095"/>
      </dataBar>
      <extLst>
        <ext xmlns:x14="http://schemas.microsoft.com/office/spreadsheetml/2009/9/main" uri="{B025F937-C7B1-47D3-B67F-A62EFF666E3E}">
          <x14:id>{CD17E4E3-931A-4BF7-9E68-BE17CECC7AB4}</x14:id>
        </ext>
      </extLst>
    </cfRule>
  </conditionalFormatting>
  <dataValidations count="9">
    <dataValidation type="list" allowBlank="1" showInputMessage="1" showErrorMessage="1" sqref="L6:L19" xr:uid="{00000000-0002-0000-0000-000000000000}">
      <formula1>$B$32:$B$34</formula1>
    </dataValidation>
    <dataValidation type="list" allowBlank="1" showInputMessage="1" showErrorMessage="1" sqref="D6:D19" xr:uid="{00000000-0002-0000-0000-000001000000}">
      <formula1>$B$67:$B$78</formula1>
    </dataValidation>
    <dataValidation type="list" allowBlank="1" showInputMessage="1" showErrorMessage="1" sqref="H6:H19" xr:uid="{00000000-0002-0000-0000-000002000000}">
      <formula1>$B$121:$B$127</formula1>
    </dataValidation>
    <dataValidation type="list" allowBlank="1" showInputMessage="1" showErrorMessage="1" sqref="Q6:Q19" xr:uid="{00000000-0002-0000-0000-000003000000}">
      <formula1>$B$183:$B$192</formula1>
    </dataValidation>
    <dataValidation type="list" allowBlank="1" showInputMessage="1" showErrorMessage="1" sqref="N6:N19" xr:uid="{00000000-0002-0000-0000-000004000000}">
      <formula1>$B$168:$B$176</formula1>
    </dataValidation>
    <dataValidation type="list" allowBlank="1" showInputMessage="1" showErrorMessage="1" sqref="P6:P19" xr:uid="{00000000-0002-0000-0000-000005000000}">
      <formula1>$B$148:$B$161</formula1>
    </dataValidation>
    <dataValidation type="list" allowBlank="1" showInputMessage="1" showErrorMessage="1" sqref="F6:F19" xr:uid="{00000000-0002-0000-0000-000006000000}">
      <formula1>$B$134:$B$141</formula1>
    </dataValidation>
    <dataValidation type="list" allowBlank="1" showInputMessage="1" showErrorMessage="1" sqref="O6:O19" xr:uid="{00000000-0002-0000-0000-000007000000}">
      <formula1>$B$103:$B$114</formula1>
    </dataValidation>
    <dataValidation type="list" allowBlank="1" showInputMessage="1" showErrorMessage="1" sqref="J6:J19" xr:uid="{00000000-0002-0000-0000-000008000000}">
      <formula1>$B$48:$B$59</formula1>
    </dataValidation>
  </dataValidations>
  <pageMargins left="0.7" right="0.7" top="0.75" bottom="0.75" header="0.3" footer="0.3"/>
  <pageSetup scale="10" orientation="landscape" r:id="rId1"/>
  <rowBreaks count="1" manualBreakCount="1">
    <brk id="20" max="16383" man="1"/>
  </rowBreaks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1C12F97-DAFE-41C8-A101-D5112E7C4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G34:G36</xm:sqref>
        </x14:conditionalFormatting>
        <x14:conditionalFormatting xmlns:xm="http://schemas.microsoft.com/office/excel/2006/main">
          <x14:cfRule type="dataBar" id="{BA4F9B71-D4E1-42D1-8B9D-4A5E3676F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G34:G36</xm:sqref>
        </x14:conditionalFormatting>
        <x14:conditionalFormatting xmlns:xm="http://schemas.microsoft.com/office/excel/2006/main">
          <x14:cfRule type="dataBar" id="{FDDB521D-9D13-4E3B-ACC5-A2E7DE51FD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G34:G36</xm:sqref>
        </x14:conditionalFormatting>
        <x14:conditionalFormatting xmlns:xm="http://schemas.microsoft.com/office/excel/2006/main">
          <x14:cfRule type="dataBar" id="{88858FE2-361C-4EC6-B568-062B9F4E748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F85:F97</xm:sqref>
        </x14:conditionalFormatting>
        <x14:conditionalFormatting xmlns:xm="http://schemas.microsoft.com/office/excel/2006/main">
          <x14:cfRule type="dataBar" id="{F25A34E0-142A-43EE-BCFF-B946CCE4C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G142</xm:sqref>
        </x14:conditionalFormatting>
        <x14:conditionalFormatting xmlns:xm="http://schemas.microsoft.com/office/excel/2006/main">
          <x14:cfRule type="dataBar" id="{DD156074-B5A7-41E8-B897-4F51BF1A89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G142</xm:sqref>
        </x14:conditionalFormatting>
        <x14:conditionalFormatting xmlns:xm="http://schemas.microsoft.com/office/excel/2006/main">
          <x14:cfRule type="dataBar" id="{E58C04B4-13E6-462F-AE7F-77F8DC5819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G142</xm:sqref>
        </x14:conditionalFormatting>
        <x14:conditionalFormatting xmlns:xm="http://schemas.microsoft.com/office/excel/2006/main">
          <x14:cfRule type="dataBar" id="{E2FFA98E-D0F0-4DE1-BE2F-295725010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G142</xm:sqref>
        </x14:conditionalFormatting>
        <x14:conditionalFormatting xmlns:xm="http://schemas.microsoft.com/office/excel/2006/main">
          <x14:cfRule type="dataBar" id="{7600877D-556E-4430-BF68-5776FE60854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F134:F142</xm:sqref>
        </x14:conditionalFormatting>
        <x14:conditionalFormatting xmlns:xm="http://schemas.microsoft.com/office/excel/2006/main">
          <x14:cfRule type="dataBar" id="{ED7AA3FF-A2FD-4B20-BAA1-C574501507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G142</xm:sqref>
        </x14:conditionalFormatting>
        <x14:conditionalFormatting xmlns:xm="http://schemas.microsoft.com/office/excel/2006/main">
          <x14:cfRule type="dataBar" id="{C4C635B0-2B8E-4B51-83DF-D7547C5084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G32</xm:sqref>
        </x14:conditionalFormatting>
        <x14:conditionalFormatting xmlns:xm="http://schemas.microsoft.com/office/excel/2006/main">
          <x14:cfRule type="dataBar" id="{9CBF5CC7-DF01-449E-B312-BD60D817A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G33</xm:sqref>
        </x14:conditionalFormatting>
        <x14:conditionalFormatting xmlns:xm="http://schemas.microsoft.com/office/excel/2006/main">
          <x14:cfRule type="dataBar" id="{719DA284-DBA7-4810-A04A-A9ADE2A376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G33</xm:sqref>
        </x14:conditionalFormatting>
        <x14:conditionalFormatting xmlns:xm="http://schemas.microsoft.com/office/excel/2006/main">
          <x14:cfRule type="dataBar" id="{5EEDA6A6-2C6D-4752-A84A-BE29BB79B4D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G32:G33</xm:sqref>
        </x14:conditionalFormatting>
        <x14:conditionalFormatting xmlns:xm="http://schemas.microsoft.com/office/excel/2006/main">
          <x14:cfRule type="dataBar" id="{A6398CE7-E7EA-4033-81A1-FA813EE4EEA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G85:G97</xm:sqref>
        </x14:conditionalFormatting>
        <x14:conditionalFormatting xmlns:xm="http://schemas.microsoft.com/office/excel/2006/main">
          <x14:cfRule type="dataBar" id="{3032BCF6-796E-492E-B247-B913AF294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G85:G97</xm:sqref>
        </x14:conditionalFormatting>
        <x14:conditionalFormatting xmlns:xm="http://schemas.microsoft.com/office/excel/2006/main">
          <x14:cfRule type="dataBar" id="{3BA58C93-8D46-4F71-BF31-0FE0301A229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G85:G97</xm:sqref>
        </x14:conditionalFormatting>
        <x14:conditionalFormatting xmlns:xm="http://schemas.microsoft.com/office/excel/2006/main">
          <x14:cfRule type="dataBar" id="{A79582FC-882D-4DAD-874F-B5B7E10A880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G85:G97</xm:sqref>
        </x14:conditionalFormatting>
        <x14:conditionalFormatting xmlns:xm="http://schemas.microsoft.com/office/excel/2006/main">
          <x14:cfRule type="dataBar" id="{DCFA302F-FBB5-4AB8-BEE1-CED6D9AE38B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G85:I97</xm:sqref>
        </x14:conditionalFormatting>
        <x14:conditionalFormatting xmlns:xm="http://schemas.microsoft.com/office/excel/2006/main">
          <x14:cfRule type="dataBar" id="{5A6BBE2E-91A4-4F01-B5CB-E6E326F60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G85:I97</xm:sqref>
        </x14:conditionalFormatting>
        <x14:conditionalFormatting xmlns:xm="http://schemas.microsoft.com/office/excel/2006/main">
          <x14:cfRule type="dataBar" id="{9AE319F4-001E-4E1B-A94A-D84347BA130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G103:G114</xm:sqref>
        </x14:conditionalFormatting>
        <x14:conditionalFormatting xmlns:xm="http://schemas.microsoft.com/office/excel/2006/main">
          <x14:cfRule type="dataBar" id="{E6E7EA1F-7512-4E00-BD55-4E00E1DF78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G103:G114</xm:sqref>
        </x14:conditionalFormatting>
        <x14:conditionalFormatting xmlns:xm="http://schemas.microsoft.com/office/excel/2006/main">
          <x14:cfRule type="dataBar" id="{A5284524-2EBE-438C-997E-F3405217C86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G103:G114</xm:sqref>
        </x14:conditionalFormatting>
        <x14:conditionalFormatting xmlns:xm="http://schemas.microsoft.com/office/excel/2006/main">
          <x14:cfRule type="dataBar" id="{B33A8ABB-237A-46FB-9E6B-E6678324C71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G103:G114</xm:sqref>
        </x14:conditionalFormatting>
        <x14:conditionalFormatting xmlns:xm="http://schemas.microsoft.com/office/excel/2006/main">
          <x14:cfRule type="dataBar" id="{8A522074-5D85-4218-8588-D0C186DFD58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G103:I110 G112:I114</xm:sqref>
        </x14:conditionalFormatting>
        <x14:conditionalFormatting xmlns:xm="http://schemas.microsoft.com/office/excel/2006/main">
          <x14:cfRule type="dataBar" id="{AED61332-1A04-4FBF-B59F-0AF1F84871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G103:I110 G112:I114</xm:sqref>
        </x14:conditionalFormatting>
        <x14:conditionalFormatting xmlns:xm="http://schemas.microsoft.com/office/excel/2006/main">
          <x14:cfRule type="dataBar" id="{4427B8A1-2C19-4733-A306-2EB4F927B5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G111:I111</xm:sqref>
        </x14:conditionalFormatting>
        <x14:conditionalFormatting xmlns:xm="http://schemas.microsoft.com/office/excel/2006/main">
          <x14:cfRule type="dataBar" id="{DBE566D2-B781-4F7B-AA71-E253E30572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G111:I111</xm:sqref>
        </x14:conditionalFormatting>
        <x14:conditionalFormatting xmlns:xm="http://schemas.microsoft.com/office/excel/2006/main">
          <x14:cfRule type="dataBar" id="{B50F49CC-9F49-4A7A-89C6-05430563ADF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G134:G141</xm:sqref>
        </x14:conditionalFormatting>
        <x14:conditionalFormatting xmlns:xm="http://schemas.microsoft.com/office/excel/2006/main">
          <x14:cfRule type="dataBar" id="{2B4F96A0-3567-4FB0-B0C3-A08FE8246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G134:G141</xm:sqref>
        </x14:conditionalFormatting>
        <x14:conditionalFormatting xmlns:xm="http://schemas.microsoft.com/office/excel/2006/main">
          <x14:cfRule type="dataBar" id="{5D8F95B8-681E-47B5-883E-347D74D1111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G134:G141</xm:sqref>
        </x14:conditionalFormatting>
        <x14:conditionalFormatting xmlns:xm="http://schemas.microsoft.com/office/excel/2006/main">
          <x14:cfRule type="dataBar" id="{2A4ED532-A4D3-452D-B319-6D21FDFB67F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G134:G141</xm:sqref>
        </x14:conditionalFormatting>
        <x14:conditionalFormatting xmlns:xm="http://schemas.microsoft.com/office/excel/2006/main">
          <x14:cfRule type="dataBar" id="{2BD64992-A4FC-4AB7-957D-EB93EDDF9B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G134:I141</xm:sqref>
        </x14:conditionalFormatting>
        <x14:conditionalFormatting xmlns:xm="http://schemas.microsoft.com/office/excel/2006/main">
          <x14:cfRule type="dataBar" id="{5659A1A1-6384-4075-B855-8F731D20B1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G134:I141</xm:sqref>
        </x14:conditionalFormatting>
        <x14:conditionalFormatting xmlns:xm="http://schemas.microsoft.com/office/excel/2006/main">
          <x14:cfRule type="dataBar" id="{C39E2679-18DB-4C12-80E2-0F1EEC3941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G134:I141</xm:sqref>
        </x14:conditionalFormatting>
        <x14:conditionalFormatting xmlns:xm="http://schemas.microsoft.com/office/excel/2006/main">
          <x14:cfRule type="dataBar" id="{5AB303B1-AE13-44E1-AC91-9A8C7F858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G134:I142</xm:sqref>
        </x14:conditionalFormatting>
        <x14:conditionalFormatting xmlns:xm="http://schemas.microsoft.com/office/excel/2006/main">
          <x14:cfRule type="dataBar" id="{74D54AA0-B810-455A-83D2-2187DF119BB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G148:G161</xm:sqref>
        </x14:conditionalFormatting>
        <x14:conditionalFormatting xmlns:xm="http://schemas.microsoft.com/office/excel/2006/main">
          <x14:cfRule type="dataBar" id="{9F1CD0FB-CD26-47AB-B517-A1958F1ED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G148:G161</xm:sqref>
        </x14:conditionalFormatting>
        <x14:conditionalFormatting xmlns:xm="http://schemas.microsoft.com/office/excel/2006/main">
          <x14:cfRule type="dataBar" id="{0B540042-4FF4-4ED0-93FD-9AC118FCB57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G148:G161</xm:sqref>
        </x14:conditionalFormatting>
        <x14:conditionalFormatting xmlns:xm="http://schemas.microsoft.com/office/excel/2006/main">
          <x14:cfRule type="dataBar" id="{4A00C070-9701-4466-B62D-863D5169A1A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G148:G161</xm:sqref>
        </x14:conditionalFormatting>
        <x14:conditionalFormatting xmlns:xm="http://schemas.microsoft.com/office/excel/2006/main">
          <x14:cfRule type="dataBar" id="{0FA12C54-3B8D-4515-8A3C-6872BFCC6F6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G148:I161</xm:sqref>
        </x14:conditionalFormatting>
        <x14:conditionalFormatting xmlns:xm="http://schemas.microsoft.com/office/excel/2006/main">
          <x14:cfRule type="dataBar" id="{540BDF92-A993-4F03-BE90-D757DA61F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G148:I161</xm:sqref>
        </x14:conditionalFormatting>
        <x14:conditionalFormatting xmlns:xm="http://schemas.microsoft.com/office/excel/2006/main">
          <x14:cfRule type="dataBar" id="{3B6E0445-BF14-4090-9396-1A5A1A90C9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G148:I161</xm:sqref>
        </x14:conditionalFormatting>
        <x14:conditionalFormatting xmlns:xm="http://schemas.microsoft.com/office/excel/2006/main">
          <x14:cfRule type="dataBar" id="{879CDAC0-0CAC-4254-897E-825DF7CA2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G148:I161</xm:sqref>
        </x14:conditionalFormatting>
        <x14:conditionalFormatting xmlns:xm="http://schemas.microsoft.com/office/excel/2006/main">
          <x14:cfRule type="dataBar" id="{1E424D09-1491-4ED3-800B-6986FA2D6B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G148:I161</xm:sqref>
        </x14:conditionalFormatting>
        <x14:conditionalFormatting xmlns:xm="http://schemas.microsoft.com/office/excel/2006/main">
          <x14:cfRule type="dataBar" id="{B1ECDDCE-4981-4ECD-A7F8-FB18B0000BE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F148:F162</xm:sqref>
        </x14:conditionalFormatting>
        <x14:conditionalFormatting xmlns:xm="http://schemas.microsoft.com/office/excel/2006/main">
          <x14:cfRule type="dataBar" id="{1589E30E-5481-4776-80B9-D96EBEBE93B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F168:F177</xm:sqref>
        </x14:conditionalFormatting>
        <x14:conditionalFormatting xmlns:xm="http://schemas.microsoft.com/office/excel/2006/main">
          <x14:cfRule type="dataBar" id="{8B084E2B-DE31-448D-9FA2-53572D61502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G168:G176</xm:sqref>
        </x14:conditionalFormatting>
        <x14:conditionalFormatting xmlns:xm="http://schemas.microsoft.com/office/excel/2006/main">
          <x14:cfRule type="dataBar" id="{B6E9B74A-B2E4-47DA-8994-15E7F0954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G168:G176</xm:sqref>
        </x14:conditionalFormatting>
        <x14:conditionalFormatting xmlns:xm="http://schemas.microsoft.com/office/excel/2006/main">
          <x14:cfRule type="dataBar" id="{3E7310A7-0A5D-47C1-AA08-319FF0B2B04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G168:G176</xm:sqref>
        </x14:conditionalFormatting>
        <x14:conditionalFormatting xmlns:xm="http://schemas.microsoft.com/office/excel/2006/main">
          <x14:cfRule type="dataBar" id="{0D8AFFC6-48B2-4958-A9F6-E9DB02B1451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G168:G176</xm:sqref>
        </x14:conditionalFormatting>
        <x14:conditionalFormatting xmlns:xm="http://schemas.microsoft.com/office/excel/2006/main">
          <x14:cfRule type="dataBar" id="{E57381B9-BA38-4591-B656-2529A931829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G168:I176</xm:sqref>
        </x14:conditionalFormatting>
        <x14:conditionalFormatting xmlns:xm="http://schemas.microsoft.com/office/excel/2006/main">
          <x14:cfRule type="dataBar" id="{C9D87721-CB91-4382-9D1C-8133C3EDC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G168:I176</xm:sqref>
        </x14:conditionalFormatting>
        <x14:conditionalFormatting xmlns:xm="http://schemas.microsoft.com/office/excel/2006/main">
          <x14:cfRule type="dataBar" id="{0850A3C7-B174-4C42-B7E7-CC69FA05A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G168:I176</xm:sqref>
        </x14:conditionalFormatting>
        <x14:conditionalFormatting xmlns:xm="http://schemas.microsoft.com/office/excel/2006/main">
          <x14:cfRule type="dataBar" id="{700D9F0E-C7AF-4300-BBF2-7C527C8BC4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G168:I176</xm:sqref>
        </x14:conditionalFormatting>
        <x14:conditionalFormatting xmlns:xm="http://schemas.microsoft.com/office/excel/2006/main">
          <x14:cfRule type="dataBar" id="{1E7B2A7E-1045-4219-857E-C471820DA9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G168:I176</xm:sqref>
        </x14:conditionalFormatting>
        <x14:conditionalFormatting xmlns:xm="http://schemas.microsoft.com/office/excel/2006/main">
          <x14:cfRule type="dataBar" id="{BCD4255E-5E0C-45EE-A744-0020E06AC4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G177</xm:sqref>
        </x14:conditionalFormatting>
        <x14:conditionalFormatting xmlns:xm="http://schemas.microsoft.com/office/excel/2006/main">
          <x14:cfRule type="dataBar" id="{0584A454-B88D-48EF-988E-1A4588515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G177</xm:sqref>
        </x14:conditionalFormatting>
        <x14:conditionalFormatting xmlns:xm="http://schemas.microsoft.com/office/excel/2006/main">
          <x14:cfRule type="dataBar" id="{80B9AC9B-70E4-4BA0-A53C-0E96E0E696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G177</xm:sqref>
        </x14:conditionalFormatting>
        <x14:conditionalFormatting xmlns:xm="http://schemas.microsoft.com/office/excel/2006/main">
          <x14:cfRule type="dataBar" id="{F6685764-D6E8-4828-AFC4-46E4A1C16B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G177</xm:sqref>
        </x14:conditionalFormatting>
        <x14:conditionalFormatting xmlns:xm="http://schemas.microsoft.com/office/excel/2006/main">
          <x14:cfRule type="dataBar" id="{56EF1DD3-0C6B-4B3F-B95A-187B305912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G177</xm:sqref>
        </x14:conditionalFormatting>
        <x14:conditionalFormatting xmlns:xm="http://schemas.microsoft.com/office/excel/2006/main">
          <x14:cfRule type="dataBar" id="{246DAAB9-DC59-4EF0-9AAF-A7BC0CA22E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G177:I177</xm:sqref>
        </x14:conditionalFormatting>
        <x14:conditionalFormatting xmlns:xm="http://schemas.microsoft.com/office/excel/2006/main">
          <x14:cfRule type="dataBar" id="{7D559EB7-6F88-4212-8CF7-04E5DEE3D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G177:I177</xm:sqref>
        </x14:conditionalFormatting>
        <x14:conditionalFormatting xmlns:xm="http://schemas.microsoft.com/office/excel/2006/main">
          <x14:cfRule type="dataBar" id="{1211F4D2-E817-410C-AF70-234B45421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G177:I177</xm:sqref>
        </x14:conditionalFormatting>
        <x14:conditionalFormatting xmlns:xm="http://schemas.microsoft.com/office/excel/2006/main">
          <x14:cfRule type="dataBar" id="{73515EEA-D555-4F37-BB23-50EEA6FD39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G168:I177</xm:sqref>
        </x14:conditionalFormatting>
        <x14:conditionalFormatting xmlns:xm="http://schemas.microsoft.com/office/excel/2006/main">
          <x14:cfRule type="dataBar" id="{37E42902-8695-4179-8329-D2AB34A55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G193</xm:sqref>
        </x14:conditionalFormatting>
        <x14:conditionalFormatting xmlns:xm="http://schemas.microsoft.com/office/excel/2006/main">
          <x14:cfRule type="dataBar" id="{36E531A6-CF02-4060-8078-70979AE99B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G193</xm:sqref>
        </x14:conditionalFormatting>
        <x14:conditionalFormatting xmlns:xm="http://schemas.microsoft.com/office/excel/2006/main">
          <x14:cfRule type="dataBar" id="{73D5E0FD-941D-4EA9-B5D9-385B71F74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G193</xm:sqref>
        </x14:conditionalFormatting>
        <x14:conditionalFormatting xmlns:xm="http://schemas.microsoft.com/office/excel/2006/main">
          <x14:cfRule type="dataBar" id="{F13A2755-F98F-415B-AB74-3FF76DBE7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G193</xm:sqref>
        </x14:conditionalFormatting>
        <x14:conditionalFormatting xmlns:xm="http://schemas.microsoft.com/office/excel/2006/main">
          <x14:cfRule type="dataBar" id="{A7C535F0-1C77-4F69-B8F6-8A00B57CB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G193</xm:sqref>
        </x14:conditionalFormatting>
        <x14:conditionalFormatting xmlns:xm="http://schemas.microsoft.com/office/excel/2006/main">
          <x14:cfRule type="dataBar" id="{7D108580-0191-4F89-A701-DEE27A275E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G193:I193</xm:sqref>
        </x14:conditionalFormatting>
        <x14:conditionalFormatting xmlns:xm="http://schemas.microsoft.com/office/excel/2006/main">
          <x14:cfRule type="dataBar" id="{420C4C05-45A2-4FE0-98D3-9F9C0B3A47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G193:I193</xm:sqref>
        </x14:conditionalFormatting>
        <x14:conditionalFormatting xmlns:xm="http://schemas.microsoft.com/office/excel/2006/main">
          <x14:cfRule type="dataBar" id="{8D729FD7-8CF7-45D8-A62D-C2DF93D49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G193:I193</xm:sqref>
        </x14:conditionalFormatting>
        <x14:conditionalFormatting xmlns:xm="http://schemas.microsoft.com/office/excel/2006/main">
          <x14:cfRule type="dataBar" id="{E46F1977-E1E5-4BA1-BA4B-24FF7D59A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G193:I193</xm:sqref>
        </x14:conditionalFormatting>
        <x14:conditionalFormatting xmlns:xm="http://schemas.microsoft.com/office/excel/2006/main">
          <x14:cfRule type="dataBar" id="{41D81546-FC27-4EBA-95BB-A4FE7486E70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F183:F193</xm:sqref>
        </x14:conditionalFormatting>
        <x14:conditionalFormatting xmlns:xm="http://schemas.microsoft.com/office/excel/2006/main">
          <x14:cfRule type="dataBar" id="{A6C46F0E-D95D-46B6-A31B-94B4010188F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G183:G192</xm:sqref>
        </x14:conditionalFormatting>
        <x14:conditionalFormatting xmlns:xm="http://schemas.microsoft.com/office/excel/2006/main">
          <x14:cfRule type="dataBar" id="{679A93EE-0814-45AC-A71E-4C742A3AE7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G183:G192</xm:sqref>
        </x14:conditionalFormatting>
        <x14:conditionalFormatting xmlns:xm="http://schemas.microsoft.com/office/excel/2006/main">
          <x14:cfRule type="dataBar" id="{83FA8479-3469-4CDE-81D8-4B1102ABE80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G183:G192</xm:sqref>
        </x14:conditionalFormatting>
        <x14:conditionalFormatting xmlns:xm="http://schemas.microsoft.com/office/excel/2006/main">
          <x14:cfRule type="dataBar" id="{B647D617-AD78-420F-9635-A3A4275DC0C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G183:G192</xm:sqref>
        </x14:conditionalFormatting>
        <x14:conditionalFormatting xmlns:xm="http://schemas.microsoft.com/office/excel/2006/main">
          <x14:cfRule type="dataBar" id="{B76F95A1-BE1A-41B2-AD47-7BAB4BB283B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G183:I192</xm:sqref>
        </x14:conditionalFormatting>
        <x14:conditionalFormatting xmlns:xm="http://schemas.microsoft.com/office/excel/2006/main">
          <x14:cfRule type="dataBar" id="{63C9700C-441E-43AB-A3AE-4CC0A80A7F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G183:I192</xm:sqref>
        </x14:conditionalFormatting>
        <x14:conditionalFormatting xmlns:xm="http://schemas.microsoft.com/office/excel/2006/main">
          <x14:cfRule type="dataBar" id="{F54AA87E-96F3-43F1-A660-B48C63EDF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G183:I192</xm:sqref>
        </x14:conditionalFormatting>
        <x14:conditionalFormatting xmlns:xm="http://schemas.microsoft.com/office/excel/2006/main">
          <x14:cfRule type="dataBar" id="{D9FC6972-8F12-48FF-9647-F98C706E37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G183:I192</xm:sqref>
        </x14:conditionalFormatting>
        <x14:conditionalFormatting xmlns:xm="http://schemas.microsoft.com/office/excel/2006/main">
          <x14:cfRule type="dataBar" id="{98F0B4C8-397D-4FC7-8641-A18AA8220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G183:I192</xm:sqref>
        </x14:conditionalFormatting>
        <x14:conditionalFormatting xmlns:xm="http://schemas.microsoft.com/office/excel/2006/main">
          <x14:cfRule type="dataBar" id="{235ED76D-A522-4454-96A1-4B50979DA2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G183:I192</xm:sqref>
        </x14:conditionalFormatting>
        <x14:conditionalFormatting xmlns:xm="http://schemas.microsoft.com/office/excel/2006/main">
          <x14:cfRule type="dataBar" id="{3416597C-AC2B-4717-9067-9F8A04BDDA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G183:I193</xm:sqref>
        </x14:conditionalFormatting>
        <x14:conditionalFormatting xmlns:xm="http://schemas.microsoft.com/office/excel/2006/main">
          <x14:cfRule type="dataBar" id="{B82176B3-C28A-47C4-85FC-68BA1B3666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G40</xm:sqref>
        </x14:conditionalFormatting>
        <x14:conditionalFormatting xmlns:xm="http://schemas.microsoft.com/office/excel/2006/main">
          <x14:cfRule type="dataBar" id="{837770FA-EC1D-458C-9977-7C9EE3A1D2C5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F67:F79</xm:sqref>
        </x14:conditionalFormatting>
        <x14:conditionalFormatting xmlns:xm="http://schemas.microsoft.com/office/excel/2006/main">
          <x14:cfRule type="dataBar" id="{B8EDB0D0-84F2-4311-BA14-E6ECAB1168B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G67:G79</xm:sqref>
        </x14:conditionalFormatting>
        <x14:conditionalFormatting xmlns:xm="http://schemas.microsoft.com/office/excel/2006/main">
          <x14:cfRule type="dataBar" id="{490322DB-BCF5-44FC-A5BB-F89343403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G67:G79</xm:sqref>
        </x14:conditionalFormatting>
        <x14:conditionalFormatting xmlns:xm="http://schemas.microsoft.com/office/excel/2006/main">
          <x14:cfRule type="dataBar" id="{9EB60292-12A4-432A-A729-ED3AFF7AEB7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G67:G79</xm:sqref>
        </x14:conditionalFormatting>
        <x14:conditionalFormatting xmlns:xm="http://schemas.microsoft.com/office/excel/2006/main">
          <x14:cfRule type="dataBar" id="{92B19428-39BE-49A6-B439-99A83F556A6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G67:G79</xm:sqref>
        </x14:conditionalFormatting>
        <x14:conditionalFormatting xmlns:xm="http://schemas.microsoft.com/office/excel/2006/main">
          <x14:cfRule type="dataBar" id="{9ABDB8D7-C881-421A-8927-C196206875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G67:I79</xm:sqref>
        </x14:conditionalFormatting>
        <x14:conditionalFormatting xmlns:xm="http://schemas.microsoft.com/office/excel/2006/main">
          <x14:cfRule type="dataBar" id="{3678CF54-6ABA-4698-AA14-83DDC2D0A0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G67:I79</xm:sqref>
        </x14:conditionalFormatting>
        <x14:conditionalFormatting xmlns:xm="http://schemas.microsoft.com/office/excel/2006/main">
          <x14:cfRule type="dataBar" id="{FFE58236-872A-4901-97C0-28523C2810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G80:G81 G42:G44 G34:G36 G38 G46 G60:G63</xm:sqref>
        </x14:conditionalFormatting>
        <x14:conditionalFormatting xmlns:xm="http://schemas.microsoft.com/office/excel/2006/main">
          <x14:cfRule type="dataBar" id="{35F004F2-2267-4679-8ED3-05DB662DFAA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G80:G81 G42:G44 G34:G36 G32 G38 G40 G46 G48:G63</xm:sqref>
        </x14:conditionalFormatting>
        <x14:conditionalFormatting xmlns:xm="http://schemas.microsoft.com/office/excel/2006/main">
          <x14:cfRule type="dataBar" id="{0B140C74-DD9F-4C86-BD25-8E74D94FB6F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G80:G81 G32:G36 G38 G40:G44 G46 G48:G63</xm:sqref>
        </x14:conditionalFormatting>
        <x14:conditionalFormatting xmlns:xm="http://schemas.microsoft.com/office/excel/2006/main">
          <x14:cfRule type="dataBar" id="{ECD7A86C-4C8B-43F0-99CA-B7A8249B051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F80:F81 F32:F36 F38 F40:F44 F46 F48:F63</xm:sqref>
        </x14:conditionalFormatting>
        <x14:conditionalFormatting xmlns:xm="http://schemas.microsoft.com/office/excel/2006/main">
          <x14:cfRule type="dataBar" id="{418AE1CA-A3A2-4854-88B3-ED0FF23B9E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G80:G81 G42:G44 G60:G63</xm:sqref>
        </x14:conditionalFormatting>
        <x14:conditionalFormatting xmlns:xm="http://schemas.microsoft.com/office/excel/2006/main">
          <x14:cfRule type="dataBar" id="{75EECAC3-7C80-49B5-85FE-D3CB22F673B1}">
            <x14:dataBar minLength="0" maxLength="100" border="1" negativeBarBorderColorSameAsPositive="0">
              <x14:cfvo type="autoMin"/>
              <x14:cfvo type="autoMax"/>
              <x14:borderColor rgb="FFC00000"/>
              <x14:negativeFillColor rgb="FFFF0000"/>
              <x14:negativeBorderColor rgb="FFFF0000"/>
              <x14:axisColor rgb="FF000000"/>
            </x14:dataBar>
          </x14:cfRule>
          <xm:sqref>G80:I81 G40:I44 G60:I63 G48:G59</xm:sqref>
        </x14:conditionalFormatting>
        <x14:conditionalFormatting xmlns:xm="http://schemas.microsoft.com/office/excel/2006/main">
          <x14:cfRule type="dataBar" id="{112DA9BB-3A35-468E-A46D-D951CE44B07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G32:I34</xm:sqref>
        </x14:conditionalFormatting>
        <x14:conditionalFormatting xmlns:xm="http://schemas.microsoft.com/office/excel/2006/main">
          <x14:cfRule type="dataBar" id="{E6251E55-1291-4F90-9A8F-06FFBFF2256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G32:I34</xm:sqref>
        </x14:conditionalFormatting>
        <x14:conditionalFormatting xmlns:xm="http://schemas.microsoft.com/office/excel/2006/main">
          <x14:cfRule type="dataBar" id="{3465F49F-A687-451C-A93D-15235FAD0D7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G60:I60 G48:G59</xm:sqref>
        </x14:conditionalFormatting>
        <x14:conditionalFormatting xmlns:xm="http://schemas.microsoft.com/office/excel/2006/main">
          <x14:cfRule type="dataBar" id="{A5ECC771-C088-4DA9-88A9-501CEA2744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G41</xm:sqref>
        </x14:conditionalFormatting>
        <x14:conditionalFormatting xmlns:xm="http://schemas.microsoft.com/office/excel/2006/main">
          <x14:cfRule type="dataBar" id="{59C6BB31-849E-4C8A-A21A-20E65248CEF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G40:G41</xm:sqref>
        </x14:conditionalFormatting>
        <x14:conditionalFormatting xmlns:xm="http://schemas.microsoft.com/office/excel/2006/main">
          <x14:cfRule type="dataBar" id="{C222DD42-9C41-4C77-BEE7-5AB44583A54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G40:I42</xm:sqref>
        </x14:conditionalFormatting>
        <x14:conditionalFormatting xmlns:xm="http://schemas.microsoft.com/office/excel/2006/main">
          <x14:cfRule type="dataBar" id="{53931CC4-E796-4321-BC95-329B09BEF65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G40:I42</xm:sqref>
        </x14:conditionalFormatting>
        <x14:conditionalFormatting xmlns:xm="http://schemas.microsoft.com/office/excel/2006/main">
          <x14:cfRule type="dataBar" id="{3FFC70E2-BDE0-4F5B-9AE7-FA98685F6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G48:G59</xm:sqref>
        </x14:conditionalFormatting>
        <x14:conditionalFormatting xmlns:xm="http://schemas.microsoft.com/office/excel/2006/main">
          <x14:cfRule type="dataBar" id="{E6B8488D-F5F3-4B3E-A4E1-0BD8D7C17E8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G48:G59</xm:sqref>
        </x14:conditionalFormatting>
        <x14:conditionalFormatting xmlns:xm="http://schemas.microsoft.com/office/excel/2006/main">
          <x14:cfRule type="dataBar" id="{60763CF7-07BD-4C73-AC24-B65DC37E9B9D}">
            <x14:dataBar minLength="0" maxLength="100" border="1" negativeBarBorderColorSameAsPositive="0">
              <x14:cfvo type="autoMin"/>
              <x14:cfvo type="autoMax"/>
              <x14:borderColor rgb="FFC00000"/>
              <x14:negativeFillColor rgb="FFFF0000"/>
              <x14:negativeBorderColor rgb="FFFF0000"/>
              <x14:axisColor rgb="FF000000"/>
            </x14:dataBar>
          </x14:cfRule>
          <xm:sqref>G48:G59</xm:sqref>
        </x14:conditionalFormatting>
        <x14:conditionalFormatting xmlns:xm="http://schemas.microsoft.com/office/excel/2006/main">
          <x14:cfRule type="dataBar" id="{1B479118-7F89-4336-8722-19167B8A2B2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G48:G59</xm:sqref>
        </x14:conditionalFormatting>
        <x14:conditionalFormatting xmlns:xm="http://schemas.microsoft.com/office/excel/2006/main">
          <x14:cfRule type="dataBar" id="{8C75D138-482F-4F6B-91C4-FE2952B1D1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G48:I60</xm:sqref>
        </x14:conditionalFormatting>
        <x14:conditionalFormatting xmlns:xm="http://schemas.microsoft.com/office/excel/2006/main">
          <x14:cfRule type="dataBar" id="{12305050-3D78-40F6-8F90-DBA512F5ED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G48:I60</xm:sqref>
        </x14:conditionalFormatting>
        <x14:conditionalFormatting xmlns:xm="http://schemas.microsoft.com/office/excel/2006/main">
          <x14:cfRule type="dataBar" id="{D9210384-8198-415A-A041-FD98DA08C1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G128</xm:sqref>
        </x14:conditionalFormatting>
        <x14:conditionalFormatting xmlns:xm="http://schemas.microsoft.com/office/excel/2006/main">
          <x14:cfRule type="dataBar" id="{5C86EEFE-C0F7-448A-ACE2-6C998D71C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G128</xm:sqref>
        </x14:conditionalFormatting>
        <x14:conditionalFormatting xmlns:xm="http://schemas.microsoft.com/office/excel/2006/main">
          <x14:cfRule type="dataBar" id="{A75679AC-2066-4A46-B429-9A0406DD7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G128</xm:sqref>
        </x14:conditionalFormatting>
        <x14:conditionalFormatting xmlns:xm="http://schemas.microsoft.com/office/excel/2006/main">
          <x14:cfRule type="dataBar" id="{EF1E5A03-8448-4CC4-987B-DBD66834C9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G128</xm:sqref>
        </x14:conditionalFormatting>
        <x14:conditionalFormatting xmlns:xm="http://schemas.microsoft.com/office/excel/2006/main">
          <x14:cfRule type="dataBar" id="{5B3F3FE5-0DC1-4DCE-A80D-CCDDA684D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G128</xm:sqref>
        </x14:conditionalFormatting>
        <x14:conditionalFormatting xmlns:xm="http://schemas.microsoft.com/office/excel/2006/main">
          <x14:cfRule type="dataBar" id="{AA8BECE6-3518-4D60-87E1-AB7BAC376A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G121:I128</xm:sqref>
        </x14:conditionalFormatting>
        <x14:conditionalFormatting xmlns:xm="http://schemas.microsoft.com/office/excel/2006/main">
          <x14:cfRule type="dataBar" id="{970DAC45-A3D2-4332-A26C-32D894D6014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G121:G127</xm:sqref>
        </x14:conditionalFormatting>
        <x14:conditionalFormatting xmlns:xm="http://schemas.microsoft.com/office/excel/2006/main">
          <x14:cfRule type="dataBar" id="{5EFB1D9B-B3E1-41C0-A5D1-B0E05ECDE9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G121:G127</xm:sqref>
        </x14:conditionalFormatting>
        <x14:conditionalFormatting xmlns:xm="http://schemas.microsoft.com/office/excel/2006/main">
          <x14:cfRule type="dataBar" id="{562423C0-82A9-4537-B742-48F6784639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G121:I127</xm:sqref>
        </x14:conditionalFormatting>
        <x14:conditionalFormatting xmlns:xm="http://schemas.microsoft.com/office/excel/2006/main">
          <x14:cfRule type="dataBar" id="{4FEC3EA2-4F53-4274-9D56-6AAC37F0BD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G121:I127</xm:sqref>
        </x14:conditionalFormatting>
        <x14:conditionalFormatting xmlns:xm="http://schemas.microsoft.com/office/excel/2006/main">
          <x14:cfRule type="dataBar" id="{83C8BC4C-36DA-4637-AF31-2D4CC8869A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G115:G117</xm:sqref>
        </x14:conditionalFormatting>
        <x14:conditionalFormatting xmlns:xm="http://schemas.microsoft.com/office/excel/2006/main">
          <x14:cfRule type="dataBar" id="{6EB948F0-DEC2-4975-9A32-67F6515D506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F103:F117</xm:sqref>
        </x14:conditionalFormatting>
        <x14:conditionalFormatting xmlns:xm="http://schemas.microsoft.com/office/excel/2006/main">
          <x14:cfRule type="dataBar" id="{EFC9EFA3-2E6F-4488-920F-C6058260ED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G103:I117</xm:sqref>
        </x14:conditionalFormatting>
        <x14:conditionalFormatting xmlns:xm="http://schemas.microsoft.com/office/excel/2006/main">
          <x14:cfRule type="dataBar" id="{6A8F2B26-1F87-408B-9DA2-8D5B01B22B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G162</xm:sqref>
        </x14:conditionalFormatting>
        <x14:conditionalFormatting xmlns:xm="http://schemas.microsoft.com/office/excel/2006/main">
          <x14:cfRule type="dataBar" id="{EC557C7E-C782-4DA2-BA73-E896DB7780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G162</xm:sqref>
        </x14:conditionalFormatting>
        <x14:conditionalFormatting xmlns:xm="http://schemas.microsoft.com/office/excel/2006/main">
          <x14:cfRule type="dataBar" id="{94E56226-0CB3-4BD2-88F1-1E1093D15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G162</xm:sqref>
        </x14:conditionalFormatting>
        <x14:conditionalFormatting xmlns:xm="http://schemas.microsoft.com/office/excel/2006/main">
          <x14:cfRule type="dataBar" id="{91752160-F1EB-4925-9868-EE0A09BF31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G162</xm:sqref>
        </x14:conditionalFormatting>
        <x14:conditionalFormatting xmlns:xm="http://schemas.microsoft.com/office/excel/2006/main">
          <x14:cfRule type="dataBar" id="{757CAF8C-0C6D-4245-B790-01264ED77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G162</xm:sqref>
        </x14:conditionalFormatting>
        <x14:conditionalFormatting xmlns:xm="http://schemas.microsoft.com/office/excel/2006/main">
          <x14:cfRule type="dataBar" id="{BFB38FC2-8DCC-470C-AA73-BDDFD558AD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G162:I162</xm:sqref>
        </x14:conditionalFormatting>
        <x14:conditionalFormatting xmlns:xm="http://schemas.microsoft.com/office/excel/2006/main">
          <x14:cfRule type="dataBar" id="{62484EA8-A779-4CAB-AB29-E4D9566F7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G148:I162</xm:sqref>
        </x14:conditionalFormatting>
        <x14:conditionalFormatting xmlns:xm="http://schemas.microsoft.com/office/excel/2006/main">
          <x14:cfRule type="dataBar" id="{F836DD50-8E41-429D-9457-DFEDA7E93C3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G32:I34</xm:sqref>
        </x14:conditionalFormatting>
        <x14:conditionalFormatting xmlns:xm="http://schemas.microsoft.com/office/excel/2006/main">
          <x14:cfRule type="dataBar" id="{20F01659-C77C-4FAA-970D-AA2F38E74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G103:I115</xm:sqref>
        </x14:conditionalFormatting>
        <x14:conditionalFormatting xmlns:xm="http://schemas.microsoft.com/office/excel/2006/main">
          <x14:cfRule type="dataBar" id="{CD17E4E3-931A-4BF7-9E68-BE17CECC7AB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F121:F128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 Barros R</dc:creator>
  <cp:keywords/>
  <dc:description/>
  <cp:lastModifiedBy>HAROLD QUIÑONES CORTES</cp:lastModifiedBy>
  <cp:revision/>
  <dcterms:created xsi:type="dcterms:W3CDTF">2024-04-29T06:02:31Z</dcterms:created>
  <dcterms:modified xsi:type="dcterms:W3CDTF">2025-05-23T00:54:11Z</dcterms:modified>
  <cp:category/>
  <cp:contentStatus/>
</cp:coreProperties>
</file>